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/>
  </bookViews>
  <sheets>
    <sheet name="N1" sheetId="11" r:id="rId1"/>
    <sheet name="მონაცემები" sheetId="13" r:id="rId2"/>
  </sheets>
  <definedNames>
    <definedName name="_xlnm._FilterDatabase" localSheetId="0" hidden="1">'N1'!$A$6:$K$49</definedName>
    <definedName name="_xlnm.Print_Area" localSheetId="0">'N1'!$A$1:$K$49</definedName>
    <definedName name="_xlnm.Print_Titles" localSheetId="0">'N1'!$4:$6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1" i="13" l="1"/>
  <c r="O8" i="13"/>
  <c r="N14" i="13"/>
  <c r="P14" i="13" s="1"/>
  <c r="N12" i="13"/>
  <c r="P12" i="13" s="1"/>
  <c r="N11" i="13"/>
  <c r="P11" i="13" s="1"/>
  <c r="P13" i="13"/>
  <c r="N17" i="13"/>
  <c r="P17" i="13" s="1"/>
  <c r="N16" i="13"/>
  <c r="P16" i="13" s="1"/>
  <c r="N15" i="13"/>
  <c r="P15" i="13" s="1"/>
  <c r="N7" i="13"/>
  <c r="P7" i="13" s="1"/>
  <c r="P6" i="13"/>
  <c r="N5" i="13"/>
  <c r="P5" i="13" s="1"/>
  <c r="N4" i="13"/>
  <c r="P4" i="13" s="1"/>
  <c r="P20" i="13" l="1"/>
</calcChain>
</file>

<file path=xl/sharedStrings.xml><?xml version="1.0" encoding="utf-8"?>
<sst xmlns="http://schemas.openxmlformats.org/spreadsheetml/2006/main" count="163" uniqueCount="82">
  <si>
    <t xml:space="preserve"> </t>
  </si>
  <si>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</si>
  <si>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</si>
  <si>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</si>
  <si>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</si>
  <si>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</si>
  <si>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</si>
  <si>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</si>
  <si>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</si>
  <si>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</si>
  <si>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</si>
  <si>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</si>
  <si>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</si>
  <si>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</si>
  <si>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</si>
  <si>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ტ</t>
  </si>
  <si>
    <t>ლარი</t>
  </si>
  <si>
    <t>სხვა მასალები</t>
  </si>
  <si>
    <t>მანქანები</t>
  </si>
  <si>
    <t>სულ ხარჯთაღრიცხვით</t>
  </si>
  <si>
    <t>ცალი</t>
  </si>
  <si>
    <t>პირდაპირი ხარჯების ჯამი</t>
  </si>
  <si>
    <t>სხვა მასალა</t>
  </si>
  <si>
    <t>კგ</t>
  </si>
  <si>
    <t>მანქ/სთ</t>
  </si>
  <si>
    <t>ოლიფა</t>
  </si>
  <si>
    <t>ელექტროდი</t>
  </si>
  <si>
    <t>IV კატ. გრუნტის დამუშავება ხელით, გვერდზე დაყრა</t>
  </si>
  <si>
    <t>ზედმეტი გრუნტის ადგილზე მოსწორება</t>
  </si>
  <si>
    <t>ბეტონი B-15</t>
  </si>
  <si>
    <t xml:space="preserve">არმატურა   A- I   12მმ </t>
  </si>
  <si>
    <t>ანჯამა (პეტლი)</t>
  </si>
  <si>
    <t xml:space="preserve">ლითონის კუტიკარის შეძენა და მოწყობა  მოწყობა </t>
  </si>
  <si>
    <t xml:space="preserve">არმატურა   A- I  A240c 12მმ </t>
  </si>
  <si>
    <t>ღობის წერტილოვანი  საძირკვლების  მოწყობა, ბეტონის მარკა B-15;</t>
  </si>
  <si>
    <t>საღებავი</t>
  </si>
  <si>
    <t>ლითონის ელემენტების შეღებვა ზეთოვანი საღებავით</t>
  </si>
  <si>
    <t>konstr.
dasax.</t>
  </si>
  <si>
    <t>elementis dasax.</t>
  </si>
  <si>
    <t>poz.
#</t>
  </si>
  <si>
    <t>diametri an  kveTi
(mm)</t>
  </si>
  <si>
    <t>erTeulis sigrZe       (mm.)</t>
  </si>
  <si>
    <t>raodenoba (c.)</t>
  </si>
  <si>
    <t>saerToO sigrZe       (m.)</t>
  </si>
  <si>
    <t>saerTo wona (kg.)</t>
  </si>
  <si>
    <t>Ø</t>
  </si>
  <si>
    <t>A</t>
  </si>
  <si>
    <t>c</t>
  </si>
  <si>
    <t>X</t>
  </si>
  <si>
    <t>∟</t>
  </si>
  <si>
    <t>adgilze</t>
  </si>
  <si>
    <t>-</t>
  </si>
  <si>
    <t>_</t>
  </si>
  <si>
    <t>anjama</t>
  </si>
  <si>
    <t>cali</t>
  </si>
  <si>
    <t>mm</t>
  </si>
  <si>
    <t>bade</t>
  </si>
  <si>
    <r>
      <t>m</t>
    </r>
    <r>
      <rPr>
        <sz val="12"/>
        <rFont val="~Kolkhety TeleType"/>
        <family val="2"/>
      </rPr>
      <t>²</t>
    </r>
  </si>
  <si>
    <t>betoni</t>
  </si>
  <si>
    <r>
      <t>m</t>
    </r>
    <r>
      <rPr>
        <sz val="12"/>
        <rFont val="~Kolkhety TeleType"/>
        <family val="2"/>
      </rPr>
      <t>³</t>
    </r>
  </si>
  <si>
    <t>liTonis elementebis saerTo wona</t>
  </si>
  <si>
    <r>
      <rPr>
        <sz val="12"/>
        <rFont val="Calibri"/>
        <family val="2"/>
      </rPr>
      <t>Σ</t>
    </r>
    <r>
      <rPr>
        <sz val="12"/>
        <rFont val="Arial"/>
        <family val="2"/>
        <charset val="204"/>
      </rPr>
      <t xml:space="preserve"> =</t>
    </r>
  </si>
  <si>
    <t>Robe 100 grZ m</t>
  </si>
  <si>
    <t>ჭიშკარი კუტიკარით 3+1 მ (1 ცალი)</t>
  </si>
  <si>
    <t>ბეტონის საერთო რაოდენობა</t>
  </si>
  <si>
    <t>ფურცელი -1200X800X3 მმ</t>
  </si>
  <si>
    <t xml:space="preserve">ლითონის ჭიშკრის მოწყობა </t>
  </si>
  <si>
    <t>ხარჯთაღრიცხვა N1-1</t>
  </si>
  <si>
    <t>ფურცელი -1200X1420X3 მმ                                (2 ცალი)</t>
  </si>
  <si>
    <t>მანქ/ს</t>
  </si>
  <si>
    <t>ამწე საავტომობილო სვლაზე                             10 ტ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</si>
  <si>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</si>
  <si>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</si>
  <si>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 xml:space="preserve">ზედნადები ხარჯები </t>
  </si>
  <si>
    <t>გეგმიური მოგება</t>
  </si>
  <si>
    <t>ჭიშკარი  კუტიკარით  (1 ცალი)</t>
  </si>
  <si>
    <t>ლითონის მილკვადრატი d=100X4  L=3000მმ; (2 ცალი)</t>
  </si>
  <si>
    <t xml:space="preserve">კუთხოვანა L 50X5 </t>
  </si>
  <si>
    <r>
      <t>მ</t>
    </r>
    <r>
      <rPr>
        <vertAlign val="superscript"/>
        <sz val="11"/>
        <rFont val="Calibri"/>
        <family val="2"/>
        <scheme val="minor"/>
      </rPr>
      <t>3</t>
    </r>
  </si>
  <si>
    <r>
      <t>მ</t>
    </r>
    <r>
      <rPr>
        <vertAlign val="superscript"/>
        <sz val="11"/>
        <rFont val="Calibri"/>
        <family val="2"/>
        <scheme val="minor"/>
      </rPr>
      <t>2</t>
    </r>
  </si>
  <si>
    <t xml:space="preserve">გაუთვალისწინებელი ხარჯები  </t>
  </si>
  <si>
    <t xml:space="preserve">დ.ღ.გ.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</si>
</sst>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00"/>
    <numFmt numFmtId="166" formatCode="_-* #,##0.00_р_._-;\-* #,##0.00_р_._-;_-* &quot;-&quot;??_р_._-;_-@_-"/>
    <numFmt numFmtId="167" formatCode="0.0"/>
    <numFmt numFmtId="168" formatCode="0.0000"/>
  </numFmts>
  <fonts count="21">
    <font>
      <sz val="11"/>
      <color theme="1"/>
      <name val="Calibri"/>
      <family val="2"/>
      <scheme val="minor"/>
    </font>
    <font>
      <sz val="12"/>
      <name val="Sylfaen"/>
      <family val="1"/>
    </font>
    <font>
      <b/>
      <sz val="12"/>
      <name val="Sylfae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cadNusx"/>
    </font>
    <font>
      <b/>
      <sz val="12"/>
      <name val="AcadMtavr"/>
    </font>
    <font>
      <sz val="12"/>
      <name val="GEO-GrigoliaMtavr"/>
      <family val="2"/>
    </font>
    <font>
      <sz val="12"/>
      <name val="AcadMtavr"/>
    </font>
    <font>
      <sz val="12"/>
      <name val="Arial"/>
      <family val="2"/>
      <charset val="204"/>
    </font>
    <font>
      <sz val="15"/>
      <name val="Yu Mincho Demibold"/>
      <family val="1"/>
      <charset val="128"/>
    </font>
    <font>
      <sz val="20"/>
      <name val="AcadMtavr"/>
    </font>
    <font>
      <b/>
      <sz val="12"/>
      <name val="Arial"/>
      <family val="2"/>
      <charset val="204"/>
    </font>
    <font>
      <b/>
      <sz val="16"/>
      <name val="AcadMtavr"/>
    </font>
    <font>
      <sz val="15"/>
      <name val="AcadMtavr"/>
    </font>
    <font>
      <sz val="12"/>
      <name val="~Kolkhety TeleType"/>
      <family val="2"/>
    </font>
    <font>
      <sz val="12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0F0F0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3" fillId="0" borderId="0" applyFont="0" applyFill="0" applyBorder="0" applyAlignment="0" applyProtection="0"/>
    <xf numFmtId="0" fontId="4" fillId="0" borderId="0"/>
    <xf numFmtId="0" fontId="3" fillId="0" borderId="0"/>
    <xf numFmtId="164" fontId="17" fillId="0" borderId="0" applyFont="0" applyFill="0" applyBorder="0" applyAlignment="0" applyProtection="0"/>
  </cellStyleXfs>
  <cellXfs count="137">
    <xf numFmtId="0" fontId="0" fillId="0" borderId="0" xfId="0"/>
    <xf numFmtId="0" fontId="6" fillId="0" borderId="24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textRotation="90" wrapText="1"/>
    </xf>
    <xf numFmtId="1" fontId="6" fillId="0" borderId="15" xfId="0" applyNumberFormat="1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wrapText="1"/>
    </xf>
    <xf numFmtId="2" fontId="9" fillId="0" borderId="15" xfId="0" applyNumberFormat="1" applyFont="1" applyBorder="1" applyAlignment="1">
      <alignment horizontal="center" vertical="center"/>
    </xf>
    <xf numFmtId="2" fontId="8" fillId="0" borderId="15" xfId="0" applyNumberFormat="1" applyFont="1" applyBorder="1" applyAlignment="1">
      <alignment horizontal="center" vertical="center"/>
    </xf>
    <xf numFmtId="0" fontId="9" fillId="0" borderId="15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right"/>
    </xf>
    <xf numFmtId="0" fontId="9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right" vertical="center"/>
    </xf>
    <xf numFmtId="0" fontId="9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right" vertical="center" wrapText="1"/>
    </xf>
    <xf numFmtId="0" fontId="9" fillId="2" borderId="15" xfId="0" applyFont="1" applyFill="1" applyBorder="1" applyAlignment="1">
      <alignment horizontal="left" vertical="center" wrapText="1"/>
    </xf>
    <xf numFmtId="2" fontId="9" fillId="2" borderId="15" xfId="0" applyNumberFormat="1" applyFont="1" applyFill="1" applyBorder="1" applyAlignment="1">
      <alignment horizontal="center" vertical="center"/>
    </xf>
    <xf numFmtId="0" fontId="13" fillId="0" borderId="15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textRotation="90" wrapText="1"/>
    </xf>
    <xf numFmtId="0" fontId="0" fillId="2" borderId="0" xfId="0" applyFont="1" applyFill="1"/>
    <xf numFmtId="0" fontId="18" fillId="2" borderId="0" xfId="0" applyFont="1" applyFill="1" applyAlignment="1">
      <alignment vertical="center"/>
    </xf>
    <xf numFmtId="0" fontId="19" fillId="2" borderId="0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2" fontId="18" fillId="2" borderId="17" xfId="0" applyNumberFormat="1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/>
    </xf>
    <xf numFmtId="1" fontId="18" fillId="2" borderId="9" xfId="0" applyNumberFormat="1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left" vertical="center" wrapText="1"/>
    </xf>
    <xf numFmtId="0" fontId="18" fillId="2" borderId="12" xfId="0" applyFont="1" applyFill="1" applyBorder="1" applyAlignment="1">
      <alignment horizontal="center" vertical="center"/>
    </xf>
    <xf numFmtId="2" fontId="18" fillId="3" borderId="12" xfId="0" applyNumberFormat="1" applyFont="1" applyFill="1" applyBorder="1" applyAlignment="1">
      <alignment horizontal="center" vertical="center"/>
    </xf>
    <xf numFmtId="2" fontId="18" fillId="2" borderId="12" xfId="0" applyNumberFormat="1" applyFont="1" applyFill="1" applyBorder="1" applyAlignment="1">
      <alignment horizontal="center" vertical="center"/>
    </xf>
    <xf numFmtId="2" fontId="18" fillId="2" borderId="13" xfId="0" applyNumberFormat="1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vertical="center" wrapText="1"/>
    </xf>
    <xf numFmtId="0" fontId="18" fillId="2" borderId="15" xfId="0" applyFont="1" applyFill="1" applyBorder="1" applyAlignment="1">
      <alignment horizontal="center" vertical="center"/>
    </xf>
    <xf numFmtId="2" fontId="18" fillId="2" borderId="15" xfId="0" applyNumberFormat="1" applyFont="1" applyFill="1" applyBorder="1" applyAlignment="1">
      <alignment horizontal="center" vertical="center"/>
    </xf>
    <xf numFmtId="167" fontId="18" fillId="2" borderId="15" xfId="0" applyNumberFormat="1" applyFont="1" applyFill="1" applyBorder="1" applyAlignment="1">
      <alignment horizontal="center" vertical="center"/>
    </xf>
    <xf numFmtId="2" fontId="18" fillId="2" borderId="16" xfId="0" applyNumberFormat="1" applyFont="1" applyFill="1" applyBorder="1" applyAlignment="1">
      <alignment horizontal="center" vertical="center"/>
    </xf>
    <xf numFmtId="0" fontId="18" fillId="3" borderId="15" xfId="0" applyFont="1" applyFill="1" applyBorder="1" applyAlignment="1">
      <alignment horizontal="left" vertical="center" wrapText="1"/>
    </xf>
    <xf numFmtId="2" fontId="18" fillId="3" borderId="15" xfId="0" applyNumberFormat="1" applyFont="1" applyFill="1" applyBorder="1" applyAlignment="1">
      <alignment horizontal="center" vertical="center"/>
    </xf>
    <xf numFmtId="167" fontId="18" fillId="2" borderId="16" xfId="0" applyNumberFormat="1" applyFont="1" applyFill="1" applyBorder="1" applyAlignment="1">
      <alignment horizontal="center" vertical="center"/>
    </xf>
    <xf numFmtId="167" fontId="18" fillId="3" borderId="15" xfId="0" applyNumberFormat="1" applyFont="1" applyFill="1" applyBorder="1" applyAlignment="1">
      <alignment horizontal="center" vertical="center"/>
    </xf>
    <xf numFmtId="165" fontId="18" fillId="2" borderId="15" xfId="0" applyNumberFormat="1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vertical="center" wrapText="1"/>
    </xf>
    <xf numFmtId="165" fontId="18" fillId="2" borderId="12" xfId="0" applyNumberFormat="1" applyFont="1" applyFill="1" applyBorder="1" applyAlignment="1">
      <alignment horizontal="center" vertical="center"/>
    </xf>
    <xf numFmtId="167" fontId="18" fillId="2" borderId="12" xfId="0" applyNumberFormat="1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left" vertical="center" wrapText="1"/>
    </xf>
    <xf numFmtId="168" fontId="18" fillId="2" borderId="12" xfId="0" applyNumberFormat="1" applyFont="1" applyFill="1" applyBorder="1" applyAlignment="1">
      <alignment horizontal="center" vertical="center"/>
    </xf>
    <xf numFmtId="0" fontId="18" fillId="4" borderId="15" xfId="0" applyNumberFormat="1" applyFont="1" applyFill="1" applyBorder="1" applyAlignment="1">
      <alignment horizontal="left" vertical="center" wrapText="1" readingOrder="1"/>
    </xf>
    <xf numFmtId="0" fontId="18" fillId="2" borderId="21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 wrapText="1"/>
    </xf>
    <xf numFmtId="0" fontId="18" fillId="2" borderId="4" xfId="0" applyFont="1" applyFill="1" applyBorder="1" applyAlignment="1">
      <alignment horizontal="center" vertical="center"/>
    </xf>
    <xf numFmtId="2" fontId="18" fillId="2" borderId="4" xfId="0" applyNumberFormat="1" applyFont="1" applyFill="1" applyBorder="1" applyAlignment="1">
      <alignment horizontal="center" vertical="center"/>
    </xf>
    <xf numFmtId="2" fontId="18" fillId="2" borderId="5" xfId="0" applyNumberFormat="1" applyFont="1" applyFill="1" applyBorder="1" applyAlignment="1">
      <alignment horizontal="center" vertical="center"/>
    </xf>
    <xf numFmtId="168" fontId="18" fillId="2" borderId="15" xfId="0" applyNumberFormat="1" applyFont="1" applyFill="1" applyBorder="1" applyAlignment="1">
      <alignment horizontal="center" vertical="center"/>
    </xf>
    <xf numFmtId="0" fontId="18" fillId="3" borderId="15" xfId="0" applyFont="1" applyFill="1" applyBorder="1" applyAlignment="1">
      <alignment vertical="center" wrapText="1"/>
    </xf>
    <xf numFmtId="167" fontId="18" fillId="3" borderId="15" xfId="1" applyNumberFormat="1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9" fillId="2" borderId="15" xfId="3" applyFont="1" applyFill="1" applyBorder="1" applyAlignment="1">
      <alignment horizontal="center" vertical="center"/>
    </xf>
    <xf numFmtId="0" fontId="18" fillId="2" borderId="15" xfId="3" applyFont="1" applyFill="1" applyBorder="1" applyAlignment="1">
      <alignment vertical="center" wrapText="1"/>
    </xf>
    <xf numFmtId="9" fontId="18" fillId="2" borderId="15" xfId="3" applyNumberFormat="1" applyFont="1" applyFill="1" applyBorder="1" applyAlignment="1">
      <alignment horizontal="center" vertical="center"/>
    </xf>
    <xf numFmtId="2" fontId="19" fillId="2" borderId="15" xfId="3" applyNumberFormat="1" applyFont="1" applyFill="1" applyBorder="1" applyAlignment="1">
      <alignment horizontal="center" vertical="center"/>
    </xf>
    <xf numFmtId="167" fontId="18" fillId="2" borderId="15" xfId="3" applyNumberFormat="1" applyFont="1" applyFill="1" applyBorder="1" applyAlignment="1">
      <alignment horizontal="center" vertical="center"/>
    </xf>
    <xf numFmtId="167" fontId="19" fillId="2" borderId="15" xfId="3" applyNumberFormat="1" applyFont="1" applyFill="1" applyBorder="1" applyAlignment="1">
      <alignment horizontal="center" vertical="center"/>
    </xf>
    <xf numFmtId="2" fontId="18" fillId="2" borderId="16" xfId="3" applyNumberFormat="1" applyFont="1" applyFill="1" applyBorder="1" applyAlignment="1">
      <alignment horizontal="center" vertical="center"/>
    </xf>
    <xf numFmtId="0" fontId="18" fillId="2" borderId="0" xfId="3" applyFont="1" applyFill="1" applyAlignment="1">
      <alignment vertical="center"/>
    </xf>
    <xf numFmtId="0" fontId="18" fillId="2" borderId="15" xfId="0" applyFont="1" applyFill="1" applyBorder="1" applyAlignment="1">
      <alignment vertical="center"/>
    </xf>
    <xf numFmtId="0" fontId="1" fillId="0" borderId="15" xfId="2" applyFont="1" applyFill="1" applyBorder="1" applyAlignment="1">
      <alignment horizontal="left" vertical="center" wrapText="1"/>
    </xf>
    <xf numFmtId="9" fontId="18" fillId="2" borderId="15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/>
    </xf>
    <xf numFmtId="2" fontId="19" fillId="2" borderId="2" xfId="0" applyNumberFormat="1" applyFont="1" applyFill="1" applyBorder="1" applyAlignment="1">
      <alignment horizontal="center" vertical="center"/>
    </xf>
    <xf numFmtId="2" fontId="19" fillId="2" borderId="7" xfId="0" applyNumberFormat="1" applyFont="1" applyFill="1" applyBorder="1" applyAlignment="1">
      <alignment horizontal="center" vertical="center"/>
    </xf>
    <xf numFmtId="0" fontId="19" fillId="2" borderId="15" xfId="3" applyFont="1" applyFill="1" applyBorder="1" applyAlignment="1">
      <alignment vertical="center" wrapText="1"/>
    </xf>
    <xf numFmtId="0" fontId="19" fillId="2" borderId="26" xfId="3" applyFont="1" applyFill="1" applyBorder="1" applyAlignment="1">
      <alignment horizontal="center" vertical="center"/>
    </xf>
    <xf numFmtId="0" fontId="18" fillId="2" borderId="19" xfId="3" applyFont="1" applyFill="1" applyBorder="1" applyAlignment="1">
      <alignment vertical="center" wrapText="1"/>
    </xf>
    <xf numFmtId="9" fontId="18" fillId="2" borderId="19" xfId="3" applyNumberFormat="1" applyFont="1" applyFill="1" applyBorder="1" applyAlignment="1">
      <alignment horizontal="center" vertical="center"/>
    </xf>
    <xf numFmtId="2" fontId="19" fillId="2" borderId="19" xfId="3" applyNumberFormat="1" applyFont="1" applyFill="1" applyBorder="1" applyAlignment="1">
      <alignment horizontal="center" vertical="center"/>
    </xf>
    <xf numFmtId="0" fontId="19" fillId="2" borderId="19" xfId="3" applyFont="1" applyFill="1" applyBorder="1" applyAlignment="1">
      <alignment horizontal="center" vertical="center"/>
    </xf>
    <xf numFmtId="167" fontId="18" fillId="2" borderId="19" xfId="3" applyNumberFormat="1" applyFont="1" applyFill="1" applyBorder="1" applyAlignment="1">
      <alignment horizontal="center" vertical="center"/>
    </xf>
    <xf numFmtId="167" fontId="19" fillId="2" borderId="19" xfId="3" applyNumberFormat="1" applyFont="1" applyFill="1" applyBorder="1" applyAlignment="1">
      <alignment horizontal="center" vertical="center"/>
    </xf>
    <xf numFmtId="2" fontId="18" fillId="2" borderId="20" xfId="3" applyNumberFormat="1" applyFont="1" applyFill="1" applyBorder="1" applyAlignment="1">
      <alignment horizontal="center" vertical="center"/>
    </xf>
    <xf numFmtId="0" fontId="19" fillId="2" borderId="14" xfId="3" applyFont="1" applyFill="1" applyBorder="1" applyAlignment="1">
      <alignment horizontal="center" vertical="center"/>
    </xf>
    <xf numFmtId="2" fontId="19" fillId="2" borderId="16" xfId="3" applyNumberFormat="1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vertical="center"/>
    </xf>
    <xf numFmtId="0" fontId="18" fillId="2" borderId="27" xfId="0" applyFont="1" applyFill="1" applyBorder="1" applyAlignment="1">
      <alignment vertical="center"/>
    </xf>
    <xf numFmtId="0" fontId="2" fillId="0" borderId="17" xfId="2" applyFont="1" applyFill="1" applyBorder="1" applyAlignment="1">
      <alignment horizontal="left" vertical="center" wrapText="1"/>
    </xf>
    <xf numFmtId="0" fontId="18" fillId="2" borderId="17" xfId="0" applyFont="1" applyFill="1" applyBorder="1" applyAlignment="1">
      <alignment vertical="center"/>
    </xf>
    <xf numFmtId="164" fontId="18" fillId="2" borderId="16" xfId="4" applyFont="1" applyFill="1" applyBorder="1" applyAlignment="1">
      <alignment vertical="center"/>
    </xf>
    <xf numFmtId="164" fontId="19" fillId="2" borderId="16" xfId="4" applyFont="1" applyFill="1" applyBorder="1" applyAlignment="1">
      <alignment vertical="center"/>
    </xf>
    <xf numFmtId="164" fontId="19" fillId="2" borderId="18" xfId="4" applyFont="1" applyFill="1" applyBorder="1" applyAlignment="1">
      <alignment vertical="center"/>
    </xf>
    <xf numFmtId="0" fontId="19" fillId="2" borderId="0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left" vertical="center" wrapText="1"/>
    </xf>
    <xf numFmtId="167" fontId="9" fillId="2" borderId="15" xfId="0" applyNumberFormat="1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textRotation="90" wrapText="1"/>
    </xf>
    <xf numFmtId="0" fontId="6" fillId="0" borderId="25" xfId="0" applyFont="1" applyBorder="1" applyAlignment="1">
      <alignment horizontal="center" vertical="center" textRotation="90" wrapText="1"/>
    </xf>
    <xf numFmtId="0" fontId="6" fillId="0" borderId="22" xfId="0" applyFont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0" fontId="8" fillId="0" borderId="12" xfId="0" applyFont="1" applyFill="1" applyBorder="1" applyAlignment="1">
      <alignment horizontal="center" vertical="center" textRotation="90" wrapText="1"/>
    </xf>
    <xf numFmtId="0" fontId="9" fillId="0" borderId="24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</cellXfs>
  <cellStyles count="5">
    <cellStyle name="Comma" xfId="4" builtinId="3"/>
    <cellStyle name="Comma 2" xfId="1"/>
    <cellStyle name="Normal" xfId="0" builtinId="0"/>
    <cellStyle name="Normal 2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4</xdr:row>
      <xdr:rowOff>114300</xdr:rowOff>
    </xdr:from>
    <xdr:to>
      <xdr:col>3</xdr:col>
      <xdr:colOff>228600</xdr:colOff>
      <xdr:row>4</xdr:row>
      <xdr:rowOff>238125</xdr:rowOff>
    </xdr:to>
    <xdr:sp macro="" textlink="">
      <xdr:nvSpPr>
        <xdr:cNvPr id="2" name="Rectangle 1"/>
        <xdr:cNvSpPr/>
      </xdr:nvSpPr>
      <xdr:spPr>
        <a:xfrm>
          <a:off x="1704975" y="1495425"/>
          <a:ext cx="133350" cy="123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95250</xdr:colOff>
      <xdr:row>11</xdr:row>
      <xdr:rowOff>114300</xdr:rowOff>
    </xdr:from>
    <xdr:to>
      <xdr:col>3</xdr:col>
      <xdr:colOff>228600</xdr:colOff>
      <xdr:row>11</xdr:row>
      <xdr:rowOff>238125</xdr:rowOff>
    </xdr:to>
    <xdr:sp macro="" textlink="">
      <xdr:nvSpPr>
        <xdr:cNvPr id="3" name="Rectangle 2"/>
        <xdr:cNvSpPr/>
      </xdr:nvSpPr>
      <xdr:spPr>
        <a:xfrm>
          <a:off x="1924050" y="2381250"/>
          <a:ext cx="133350" cy="1238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C53"/>
  <sheetViews>
    <sheetView tabSelected="1" topLeftCell="A13" zoomScale="80" zoomScaleNormal="80" workbookViewId="0">
      <selection sqref="A1:K1"/>
    </sheetView>
  </sheetViews>
  <sheetFormatPr defaultRowHeight="14.4"/>
  <cols>
    <col min="1" max="1" width="4.6640625" style="29" customWidth="1"/>
    <col min="2" max="2" width="47.44140625" style="29" customWidth="1"/>
    <col min="3" max="3" width="8.5546875" style="29" customWidth="1"/>
    <col min="4" max="4" width="11.109375" style="29" customWidth="1"/>
    <col min="5" max="5" width="10.33203125" style="29" customWidth="1"/>
    <col min="6" max="6" width="12.44140625" style="29" customWidth="1"/>
    <col min="7" max="7" width="9.109375" style="29" customWidth="1"/>
    <col min="8" max="8" width="11.5546875" style="29" customWidth="1"/>
    <col min="9" max="9" width="9.6640625" style="29" customWidth="1"/>
    <col min="10" max="10" width="12.33203125" style="29" customWidth="1"/>
    <col min="11" max="11" width="13.33203125" style="29" customWidth="1"/>
    <col min="12" max="239" width="9.109375" style="29"/>
    <col min="240" max="240" width="4.6640625" style="29" customWidth="1"/>
    <col min="241" max="241" width="12.109375" style="29" customWidth="1"/>
    <col min="242" max="242" width="37.5546875" style="29" customWidth="1"/>
    <col min="243" max="243" width="8.5546875" style="29" customWidth="1"/>
    <col min="244" max="244" width="9.44140625" style="29" customWidth="1"/>
    <col min="245" max="245" width="12.5546875" style="29" bestFit="1" customWidth="1"/>
    <col min="246" max="246" width="11.33203125" style="29" customWidth="1"/>
    <col min="247" max="247" width="12.109375" style="29" customWidth="1"/>
    <col min="248" max="248" width="10.44140625" style="29" customWidth="1"/>
    <col min="249" max="249" width="11.109375" style="29" customWidth="1"/>
    <col min="250" max="250" width="10.33203125" style="29" customWidth="1"/>
    <col min="251" max="251" width="11" style="29" customWidth="1"/>
    <col min="252" max="252" width="14.88671875" style="29" customWidth="1"/>
    <col min="253" max="253" width="9.109375" style="29"/>
    <col min="254" max="254" width="9.5546875" style="29" bestFit="1" customWidth="1"/>
    <col min="255" max="495" width="9.109375" style="29"/>
    <col min="496" max="496" width="4.6640625" style="29" customWidth="1"/>
    <col min="497" max="497" width="12.109375" style="29" customWidth="1"/>
    <col min="498" max="498" width="37.5546875" style="29" customWidth="1"/>
    <col min="499" max="499" width="8.5546875" style="29" customWidth="1"/>
    <col min="500" max="500" width="9.44140625" style="29" customWidth="1"/>
    <col min="501" max="501" width="12.5546875" style="29" bestFit="1" customWidth="1"/>
    <col min="502" max="502" width="11.33203125" style="29" customWidth="1"/>
    <col min="503" max="503" width="12.109375" style="29" customWidth="1"/>
    <col min="504" max="504" width="10.44140625" style="29" customWidth="1"/>
    <col min="505" max="505" width="11.109375" style="29" customWidth="1"/>
    <col min="506" max="506" width="10.33203125" style="29" customWidth="1"/>
    <col min="507" max="507" width="11" style="29" customWidth="1"/>
    <col min="508" max="508" width="14.88671875" style="29" customWidth="1"/>
    <col min="509" max="509" width="9.109375" style="29"/>
    <col min="510" max="510" width="9.5546875" style="29" bestFit="1" customWidth="1"/>
    <col min="511" max="751" width="9.109375" style="29"/>
    <col min="752" max="752" width="4.6640625" style="29" customWidth="1"/>
    <col min="753" max="753" width="12.109375" style="29" customWidth="1"/>
    <col min="754" max="754" width="37.5546875" style="29" customWidth="1"/>
    <col min="755" max="755" width="8.5546875" style="29" customWidth="1"/>
    <col min="756" max="756" width="9.44140625" style="29" customWidth="1"/>
    <col min="757" max="757" width="12.5546875" style="29" bestFit="1" customWidth="1"/>
    <col min="758" max="758" width="11.33203125" style="29" customWidth="1"/>
    <col min="759" max="759" width="12.109375" style="29" customWidth="1"/>
    <col min="760" max="760" width="10.44140625" style="29" customWidth="1"/>
    <col min="761" max="761" width="11.109375" style="29" customWidth="1"/>
    <col min="762" max="762" width="10.33203125" style="29" customWidth="1"/>
    <col min="763" max="763" width="11" style="29" customWidth="1"/>
    <col min="764" max="764" width="14.88671875" style="29" customWidth="1"/>
    <col min="765" max="765" width="9.109375" style="29"/>
    <col min="766" max="766" width="9.5546875" style="29" bestFit="1" customWidth="1"/>
    <col min="767" max="1007" width="9.109375" style="29"/>
    <col min="1008" max="1008" width="4.6640625" style="29" customWidth="1"/>
    <col min="1009" max="1009" width="12.109375" style="29" customWidth="1"/>
    <col min="1010" max="1010" width="37.5546875" style="29" customWidth="1"/>
    <col min="1011" max="1011" width="8.5546875" style="29" customWidth="1"/>
    <col min="1012" max="1012" width="9.44140625" style="29" customWidth="1"/>
    <col min="1013" max="1013" width="12.5546875" style="29" bestFit="1" customWidth="1"/>
    <col min="1014" max="1014" width="11.33203125" style="29" customWidth="1"/>
    <col min="1015" max="1015" width="12.109375" style="29" customWidth="1"/>
    <col min="1016" max="1016" width="10.44140625" style="29" customWidth="1"/>
    <col min="1017" max="1017" width="11.109375" style="29" customWidth="1"/>
    <col min="1018" max="1018" width="10.33203125" style="29" customWidth="1"/>
    <col min="1019" max="1019" width="11" style="29" customWidth="1"/>
    <col min="1020" max="1020" width="14.88671875" style="29" customWidth="1"/>
    <col min="1021" max="1021" width="9.109375" style="29"/>
    <col min="1022" max="1022" width="9.5546875" style="29" bestFit="1" customWidth="1"/>
    <col min="1023" max="1263" width="9.109375" style="29"/>
    <col min="1264" max="1264" width="4.6640625" style="29" customWidth="1"/>
    <col min="1265" max="1265" width="12.109375" style="29" customWidth="1"/>
    <col min="1266" max="1266" width="37.5546875" style="29" customWidth="1"/>
    <col min="1267" max="1267" width="8.5546875" style="29" customWidth="1"/>
    <col min="1268" max="1268" width="9.44140625" style="29" customWidth="1"/>
    <col min="1269" max="1269" width="12.5546875" style="29" bestFit="1" customWidth="1"/>
    <col min="1270" max="1270" width="11.33203125" style="29" customWidth="1"/>
    <col min="1271" max="1271" width="12.109375" style="29" customWidth="1"/>
    <col min="1272" max="1272" width="10.44140625" style="29" customWidth="1"/>
    <col min="1273" max="1273" width="11.109375" style="29" customWidth="1"/>
    <col min="1274" max="1274" width="10.33203125" style="29" customWidth="1"/>
    <col min="1275" max="1275" width="11" style="29" customWidth="1"/>
    <col min="1276" max="1276" width="14.88671875" style="29" customWidth="1"/>
    <col min="1277" max="1277" width="9.109375" style="29"/>
    <col min="1278" max="1278" width="9.5546875" style="29" bestFit="1" customWidth="1"/>
    <col min="1279" max="1519" width="9.109375" style="29"/>
    <col min="1520" max="1520" width="4.6640625" style="29" customWidth="1"/>
    <col min="1521" max="1521" width="12.109375" style="29" customWidth="1"/>
    <col min="1522" max="1522" width="37.5546875" style="29" customWidth="1"/>
    <col min="1523" max="1523" width="8.5546875" style="29" customWidth="1"/>
    <col min="1524" max="1524" width="9.44140625" style="29" customWidth="1"/>
    <col min="1525" max="1525" width="12.5546875" style="29" bestFit="1" customWidth="1"/>
    <col min="1526" max="1526" width="11.33203125" style="29" customWidth="1"/>
    <col min="1527" max="1527" width="12.109375" style="29" customWidth="1"/>
    <col min="1528" max="1528" width="10.44140625" style="29" customWidth="1"/>
    <col min="1529" max="1529" width="11.109375" style="29" customWidth="1"/>
    <col min="1530" max="1530" width="10.33203125" style="29" customWidth="1"/>
    <col min="1531" max="1531" width="11" style="29" customWidth="1"/>
    <col min="1532" max="1532" width="14.88671875" style="29" customWidth="1"/>
    <col min="1533" max="1533" width="9.109375" style="29"/>
    <col min="1534" max="1534" width="9.5546875" style="29" bestFit="1" customWidth="1"/>
    <col min="1535" max="1775" width="9.109375" style="29"/>
    <col min="1776" max="1776" width="4.6640625" style="29" customWidth="1"/>
    <col min="1777" max="1777" width="12.109375" style="29" customWidth="1"/>
    <col min="1778" max="1778" width="37.5546875" style="29" customWidth="1"/>
    <col min="1779" max="1779" width="8.5546875" style="29" customWidth="1"/>
    <col min="1780" max="1780" width="9.44140625" style="29" customWidth="1"/>
    <col min="1781" max="1781" width="12.5546875" style="29" bestFit="1" customWidth="1"/>
    <col min="1782" max="1782" width="11.33203125" style="29" customWidth="1"/>
    <col min="1783" max="1783" width="12.109375" style="29" customWidth="1"/>
    <col min="1784" max="1784" width="10.44140625" style="29" customWidth="1"/>
    <col min="1785" max="1785" width="11.109375" style="29" customWidth="1"/>
    <col min="1786" max="1786" width="10.33203125" style="29" customWidth="1"/>
    <col min="1787" max="1787" width="11" style="29" customWidth="1"/>
    <col min="1788" max="1788" width="14.88671875" style="29" customWidth="1"/>
    <col min="1789" max="1789" width="9.109375" style="29"/>
    <col min="1790" max="1790" width="9.5546875" style="29" bestFit="1" customWidth="1"/>
    <col min="1791" max="2031" width="9.109375" style="29"/>
    <col min="2032" max="2032" width="4.6640625" style="29" customWidth="1"/>
    <col min="2033" max="2033" width="12.109375" style="29" customWidth="1"/>
    <col min="2034" max="2034" width="37.5546875" style="29" customWidth="1"/>
    <col min="2035" max="2035" width="8.5546875" style="29" customWidth="1"/>
    <col min="2036" max="2036" width="9.44140625" style="29" customWidth="1"/>
    <col min="2037" max="2037" width="12.5546875" style="29" bestFit="1" customWidth="1"/>
    <col min="2038" max="2038" width="11.33203125" style="29" customWidth="1"/>
    <col min="2039" max="2039" width="12.109375" style="29" customWidth="1"/>
    <col min="2040" max="2040" width="10.44140625" style="29" customWidth="1"/>
    <col min="2041" max="2041" width="11.109375" style="29" customWidth="1"/>
    <col min="2042" max="2042" width="10.33203125" style="29" customWidth="1"/>
    <col min="2043" max="2043" width="11" style="29" customWidth="1"/>
    <col min="2044" max="2044" width="14.88671875" style="29" customWidth="1"/>
    <col min="2045" max="2045" width="9.109375" style="29"/>
    <col min="2046" max="2046" width="9.5546875" style="29" bestFit="1" customWidth="1"/>
    <col min="2047" max="2287" width="9.109375" style="29"/>
    <col min="2288" max="2288" width="4.6640625" style="29" customWidth="1"/>
    <col min="2289" max="2289" width="12.109375" style="29" customWidth="1"/>
    <col min="2290" max="2290" width="37.5546875" style="29" customWidth="1"/>
    <col min="2291" max="2291" width="8.5546875" style="29" customWidth="1"/>
    <col min="2292" max="2292" width="9.44140625" style="29" customWidth="1"/>
    <col min="2293" max="2293" width="12.5546875" style="29" bestFit="1" customWidth="1"/>
    <col min="2294" max="2294" width="11.33203125" style="29" customWidth="1"/>
    <col min="2295" max="2295" width="12.109375" style="29" customWidth="1"/>
    <col min="2296" max="2296" width="10.44140625" style="29" customWidth="1"/>
    <col min="2297" max="2297" width="11.109375" style="29" customWidth="1"/>
    <col min="2298" max="2298" width="10.33203125" style="29" customWidth="1"/>
    <col min="2299" max="2299" width="11" style="29" customWidth="1"/>
    <col min="2300" max="2300" width="14.88671875" style="29" customWidth="1"/>
    <col min="2301" max="2301" width="9.109375" style="29"/>
    <col min="2302" max="2302" width="9.5546875" style="29" bestFit="1" customWidth="1"/>
    <col min="2303" max="2543" width="9.109375" style="29"/>
    <col min="2544" max="2544" width="4.6640625" style="29" customWidth="1"/>
    <col min="2545" max="2545" width="12.109375" style="29" customWidth="1"/>
    <col min="2546" max="2546" width="37.5546875" style="29" customWidth="1"/>
    <col min="2547" max="2547" width="8.5546875" style="29" customWidth="1"/>
    <col min="2548" max="2548" width="9.44140625" style="29" customWidth="1"/>
    <col min="2549" max="2549" width="12.5546875" style="29" bestFit="1" customWidth="1"/>
    <col min="2550" max="2550" width="11.33203125" style="29" customWidth="1"/>
    <col min="2551" max="2551" width="12.109375" style="29" customWidth="1"/>
    <col min="2552" max="2552" width="10.44140625" style="29" customWidth="1"/>
    <col min="2553" max="2553" width="11.109375" style="29" customWidth="1"/>
    <col min="2554" max="2554" width="10.33203125" style="29" customWidth="1"/>
    <col min="2555" max="2555" width="11" style="29" customWidth="1"/>
    <col min="2556" max="2556" width="14.88671875" style="29" customWidth="1"/>
    <col min="2557" max="2557" width="9.109375" style="29"/>
    <col min="2558" max="2558" width="9.5546875" style="29" bestFit="1" customWidth="1"/>
    <col min="2559" max="2799" width="9.109375" style="29"/>
    <col min="2800" max="2800" width="4.6640625" style="29" customWidth="1"/>
    <col min="2801" max="2801" width="12.109375" style="29" customWidth="1"/>
    <col min="2802" max="2802" width="37.5546875" style="29" customWidth="1"/>
    <col min="2803" max="2803" width="8.5546875" style="29" customWidth="1"/>
    <col min="2804" max="2804" width="9.44140625" style="29" customWidth="1"/>
    <col min="2805" max="2805" width="12.5546875" style="29" bestFit="1" customWidth="1"/>
    <col min="2806" max="2806" width="11.33203125" style="29" customWidth="1"/>
    <col min="2807" max="2807" width="12.109375" style="29" customWidth="1"/>
    <col min="2808" max="2808" width="10.44140625" style="29" customWidth="1"/>
    <col min="2809" max="2809" width="11.109375" style="29" customWidth="1"/>
    <col min="2810" max="2810" width="10.33203125" style="29" customWidth="1"/>
    <col min="2811" max="2811" width="11" style="29" customWidth="1"/>
    <col min="2812" max="2812" width="14.88671875" style="29" customWidth="1"/>
    <col min="2813" max="2813" width="9.109375" style="29"/>
    <col min="2814" max="2814" width="9.5546875" style="29" bestFit="1" customWidth="1"/>
    <col min="2815" max="3055" width="9.109375" style="29"/>
    <col min="3056" max="3056" width="4.6640625" style="29" customWidth="1"/>
    <col min="3057" max="3057" width="12.109375" style="29" customWidth="1"/>
    <col min="3058" max="3058" width="37.5546875" style="29" customWidth="1"/>
    <col min="3059" max="3059" width="8.5546875" style="29" customWidth="1"/>
    <col min="3060" max="3060" width="9.44140625" style="29" customWidth="1"/>
    <col min="3061" max="3061" width="12.5546875" style="29" bestFit="1" customWidth="1"/>
    <col min="3062" max="3062" width="11.33203125" style="29" customWidth="1"/>
    <col min="3063" max="3063" width="12.109375" style="29" customWidth="1"/>
    <col min="3064" max="3064" width="10.44140625" style="29" customWidth="1"/>
    <col min="3065" max="3065" width="11.109375" style="29" customWidth="1"/>
    <col min="3066" max="3066" width="10.33203125" style="29" customWidth="1"/>
    <col min="3067" max="3067" width="11" style="29" customWidth="1"/>
    <col min="3068" max="3068" width="14.88671875" style="29" customWidth="1"/>
    <col min="3069" max="3069" width="9.109375" style="29"/>
    <col min="3070" max="3070" width="9.5546875" style="29" bestFit="1" customWidth="1"/>
    <col min="3071" max="3311" width="9.109375" style="29"/>
    <col min="3312" max="3312" width="4.6640625" style="29" customWidth="1"/>
    <col min="3313" max="3313" width="12.109375" style="29" customWidth="1"/>
    <col min="3314" max="3314" width="37.5546875" style="29" customWidth="1"/>
    <col min="3315" max="3315" width="8.5546875" style="29" customWidth="1"/>
    <col min="3316" max="3316" width="9.44140625" style="29" customWidth="1"/>
    <col min="3317" max="3317" width="12.5546875" style="29" bestFit="1" customWidth="1"/>
    <col min="3318" max="3318" width="11.33203125" style="29" customWidth="1"/>
    <col min="3319" max="3319" width="12.109375" style="29" customWidth="1"/>
    <col min="3320" max="3320" width="10.44140625" style="29" customWidth="1"/>
    <col min="3321" max="3321" width="11.109375" style="29" customWidth="1"/>
    <col min="3322" max="3322" width="10.33203125" style="29" customWidth="1"/>
    <col min="3323" max="3323" width="11" style="29" customWidth="1"/>
    <col min="3324" max="3324" width="14.88671875" style="29" customWidth="1"/>
    <col min="3325" max="3325" width="9.109375" style="29"/>
    <col min="3326" max="3326" width="9.5546875" style="29" bestFit="1" customWidth="1"/>
    <col min="3327" max="3567" width="9.109375" style="29"/>
    <col min="3568" max="3568" width="4.6640625" style="29" customWidth="1"/>
    <col min="3569" max="3569" width="12.109375" style="29" customWidth="1"/>
    <col min="3570" max="3570" width="37.5546875" style="29" customWidth="1"/>
    <col min="3571" max="3571" width="8.5546875" style="29" customWidth="1"/>
    <col min="3572" max="3572" width="9.44140625" style="29" customWidth="1"/>
    <col min="3573" max="3573" width="12.5546875" style="29" bestFit="1" customWidth="1"/>
    <col min="3574" max="3574" width="11.33203125" style="29" customWidth="1"/>
    <col min="3575" max="3575" width="12.109375" style="29" customWidth="1"/>
    <col min="3576" max="3576" width="10.44140625" style="29" customWidth="1"/>
    <col min="3577" max="3577" width="11.109375" style="29" customWidth="1"/>
    <col min="3578" max="3578" width="10.33203125" style="29" customWidth="1"/>
    <col min="3579" max="3579" width="11" style="29" customWidth="1"/>
    <col min="3580" max="3580" width="14.88671875" style="29" customWidth="1"/>
    <col min="3581" max="3581" width="9.109375" style="29"/>
    <col min="3582" max="3582" width="9.5546875" style="29" bestFit="1" customWidth="1"/>
    <col min="3583" max="3823" width="9.109375" style="29"/>
    <col min="3824" max="3824" width="4.6640625" style="29" customWidth="1"/>
    <col min="3825" max="3825" width="12.109375" style="29" customWidth="1"/>
    <col min="3826" max="3826" width="37.5546875" style="29" customWidth="1"/>
    <col min="3827" max="3827" width="8.5546875" style="29" customWidth="1"/>
    <col min="3828" max="3828" width="9.44140625" style="29" customWidth="1"/>
    <col min="3829" max="3829" width="12.5546875" style="29" bestFit="1" customWidth="1"/>
    <col min="3830" max="3830" width="11.33203125" style="29" customWidth="1"/>
    <col min="3831" max="3831" width="12.109375" style="29" customWidth="1"/>
    <col min="3832" max="3832" width="10.44140625" style="29" customWidth="1"/>
    <col min="3833" max="3833" width="11.109375" style="29" customWidth="1"/>
    <col min="3834" max="3834" width="10.33203125" style="29" customWidth="1"/>
    <col min="3835" max="3835" width="11" style="29" customWidth="1"/>
    <col min="3836" max="3836" width="14.88671875" style="29" customWidth="1"/>
    <col min="3837" max="3837" width="9.109375" style="29"/>
    <col min="3838" max="3838" width="9.5546875" style="29" bestFit="1" customWidth="1"/>
    <col min="3839" max="4079" width="9.109375" style="29"/>
    <col min="4080" max="4080" width="4.6640625" style="29" customWidth="1"/>
    <col min="4081" max="4081" width="12.109375" style="29" customWidth="1"/>
    <col min="4082" max="4082" width="37.5546875" style="29" customWidth="1"/>
    <col min="4083" max="4083" width="8.5546875" style="29" customWidth="1"/>
    <col min="4084" max="4084" width="9.44140625" style="29" customWidth="1"/>
    <col min="4085" max="4085" width="12.5546875" style="29" bestFit="1" customWidth="1"/>
    <col min="4086" max="4086" width="11.33203125" style="29" customWidth="1"/>
    <col min="4087" max="4087" width="12.109375" style="29" customWidth="1"/>
    <col min="4088" max="4088" width="10.44140625" style="29" customWidth="1"/>
    <col min="4089" max="4089" width="11.109375" style="29" customWidth="1"/>
    <col min="4090" max="4090" width="10.33203125" style="29" customWidth="1"/>
    <col min="4091" max="4091" width="11" style="29" customWidth="1"/>
    <col min="4092" max="4092" width="14.88671875" style="29" customWidth="1"/>
    <col min="4093" max="4093" width="9.109375" style="29"/>
    <col min="4094" max="4094" width="9.5546875" style="29" bestFit="1" customWidth="1"/>
    <col min="4095" max="4335" width="9.109375" style="29"/>
    <col min="4336" max="4336" width="4.6640625" style="29" customWidth="1"/>
    <col min="4337" max="4337" width="12.109375" style="29" customWidth="1"/>
    <col min="4338" max="4338" width="37.5546875" style="29" customWidth="1"/>
    <col min="4339" max="4339" width="8.5546875" style="29" customWidth="1"/>
    <col min="4340" max="4340" width="9.44140625" style="29" customWidth="1"/>
    <col min="4341" max="4341" width="12.5546875" style="29" bestFit="1" customWidth="1"/>
    <col min="4342" max="4342" width="11.33203125" style="29" customWidth="1"/>
    <col min="4343" max="4343" width="12.109375" style="29" customWidth="1"/>
    <col min="4344" max="4344" width="10.44140625" style="29" customWidth="1"/>
    <col min="4345" max="4345" width="11.109375" style="29" customWidth="1"/>
    <col min="4346" max="4346" width="10.33203125" style="29" customWidth="1"/>
    <col min="4347" max="4347" width="11" style="29" customWidth="1"/>
    <col min="4348" max="4348" width="14.88671875" style="29" customWidth="1"/>
    <col min="4349" max="4349" width="9.109375" style="29"/>
    <col min="4350" max="4350" width="9.5546875" style="29" bestFit="1" customWidth="1"/>
    <col min="4351" max="4591" width="9.109375" style="29"/>
    <col min="4592" max="4592" width="4.6640625" style="29" customWidth="1"/>
    <col min="4593" max="4593" width="12.109375" style="29" customWidth="1"/>
    <col min="4594" max="4594" width="37.5546875" style="29" customWidth="1"/>
    <col min="4595" max="4595" width="8.5546875" style="29" customWidth="1"/>
    <col min="4596" max="4596" width="9.44140625" style="29" customWidth="1"/>
    <col min="4597" max="4597" width="12.5546875" style="29" bestFit="1" customWidth="1"/>
    <col min="4598" max="4598" width="11.33203125" style="29" customWidth="1"/>
    <col min="4599" max="4599" width="12.109375" style="29" customWidth="1"/>
    <col min="4600" max="4600" width="10.44140625" style="29" customWidth="1"/>
    <col min="4601" max="4601" width="11.109375" style="29" customWidth="1"/>
    <col min="4602" max="4602" width="10.33203125" style="29" customWidth="1"/>
    <col min="4603" max="4603" width="11" style="29" customWidth="1"/>
    <col min="4604" max="4604" width="14.88671875" style="29" customWidth="1"/>
    <col min="4605" max="4605" width="9.109375" style="29"/>
    <col min="4606" max="4606" width="9.5546875" style="29" bestFit="1" customWidth="1"/>
    <col min="4607" max="4847" width="9.109375" style="29"/>
    <col min="4848" max="4848" width="4.6640625" style="29" customWidth="1"/>
    <col min="4849" max="4849" width="12.109375" style="29" customWidth="1"/>
    <col min="4850" max="4850" width="37.5546875" style="29" customWidth="1"/>
    <col min="4851" max="4851" width="8.5546875" style="29" customWidth="1"/>
    <col min="4852" max="4852" width="9.44140625" style="29" customWidth="1"/>
    <col min="4853" max="4853" width="12.5546875" style="29" bestFit="1" customWidth="1"/>
    <col min="4854" max="4854" width="11.33203125" style="29" customWidth="1"/>
    <col min="4855" max="4855" width="12.109375" style="29" customWidth="1"/>
    <col min="4856" max="4856" width="10.44140625" style="29" customWidth="1"/>
    <col min="4857" max="4857" width="11.109375" style="29" customWidth="1"/>
    <col min="4858" max="4858" width="10.33203125" style="29" customWidth="1"/>
    <col min="4859" max="4859" width="11" style="29" customWidth="1"/>
    <col min="4860" max="4860" width="14.88671875" style="29" customWidth="1"/>
    <col min="4861" max="4861" width="9.109375" style="29"/>
    <col min="4862" max="4862" width="9.5546875" style="29" bestFit="1" customWidth="1"/>
    <col min="4863" max="5103" width="9.109375" style="29"/>
    <col min="5104" max="5104" width="4.6640625" style="29" customWidth="1"/>
    <col min="5105" max="5105" width="12.109375" style="29" customWidth="1"/>
    <col min="5106" max="5106" width="37.5546875" style="29" customWidth="1"/>
    <col min="5107" max="5107" width="8.5546875" style="29" customWidth="1"/>
    <col min="5108" max="5108" width="9.44140625" style="29" customWidth="1"/>
    <col min="5109" max="5109" width="12.5546875" style="29" bestFit="1" customWidth="1"/>
    <col min="5110" max="5110" width="11.33203125" style="29" customWidth="1"/>
    <col min="5111" max="5111" width="12.109375" style="29" customWidth="1"/>
    <col min="5112" max="5112" width="10.44140625" style="29" customWidth="1"/>
    <col min="5113" max="5113" width="11.109375" style="29" customWidth="1"/>
    <col min="5114" max="5114" width="10.33203125" style="29" customWidth="1"/>
    <col min="5115" max="5115" width="11" style="29" customWidth="1"/>
    <col min="5116" max="5116" width="14.88671875" style="29" customWidth="1"/>
    <col min="5117" max="5117" width="9.109375" style="29"/>
    <col min="5118" max="5118" width="9.5546875" style="29" bestFit="1" customWidth="1"/>
    <col min="5119" max="5359" width="9.109375" style="29"/>
    <col min="5360" max="5360" width="4.6640625" style="29" customWidth="1"/>
    <col min="5361" max="5361" width="12.109375" style="29" customWidth="1"/>
    <col min="5362" max="5362" width="37.5546875" style="29" customWidth="1"/>
    <col min="5363" max="5363" width="8.5546875" style="29" customWidth="1"/>
    <col min="5364" max="5364" width="9.44140625" style="29" customWidth="1"/>
    <col min="5365" max="5365" width="12.5546875" style="29" bestFit="1" customWidth="1"/>
    <col min="5366" max="5366" width="11.33203125" style="29" customWidth="1"/>
    <col min="5367" max="5367" width="12.109375" style="29" customWidth="1"/>
    <col min="5368" max="5368" width="10.44140625" style="29" customWidth="1"/>
    <col min="5369" max="5369" width="11.109375" style="29" customWidth="1"/>
    <col min="5370" max="5370" width="10.33203125" style="29" customWidth="1"/>
    <col min="5371" max="5371" width="11" style="29" customWidth="1"/>
    <col min="5372" max="5372" width="14.88671875" style="29" customWidth="1"/>
    <col min="5373" max="5373" width="9.109375" style="29"/>
    <col min="5374" max="5374" width="9.5546875" style="29" bestFit="1" customWidth="1"/>
    <col min="5375" max="5615" width="9.109375" style="29"/>
    <col min="5616" max="5616" width="4.6640625" style="29" customWidth="1"/>
    <col min="5617" max="5617" width="12.109375" style="29" customWidth="1"/>
    <col min="5618" max="5618" width="37.5546875" style="29" customWidth="1"/>
    <col min="5619" max="5619" width="8.5546875" style="29" customWidth="1"/>
    <col min="5620" max="5620" width="9.44140625" style="29" customWidth="1"/>
    <col min="5621" max="5621" width="12.5546875" style="29" bestFit="1" customWidth="1"/>
    <col min="5622" max="5622" width="11.33203125" style="29" customWidth="1"/>
    <col min="5623" max="5623" width="12.109375" style="29" customWidth="1"/>
    <col min="5624" max="5624" width="10.44140625" style="29" customWidth="1"/>
    <col min="5625" max="5625" width="11.109375" style="29" customWidth="1"/>
    <col min="5626" max="5626" width="10.33203125" style="29" customWidth="1"/>
    <col min="5627" max="5627" width="11" style="29" customWidth="1"/>
    <col min="5628" max="5628" width="14.88671875" style="29" customWidth="1"/>
    <col min="5629" max="5629" width="9.109375" style="29"/>
    <col min="5630" max="5630" width="9.5546875" style="29" bestFit="1" customWidth="1"/>
    <col min="5631" max="5871" width="9.109375" style="29"/>
    <col min="5872" max="5872" width="4.6640625" style="29" customWidth="1"/>
    <col min="5873" max="5873" width="12.109375" style="29" customWidth="1"/>
    <col min="5874" max="5874" width="37.5546875" style="29" customWidth="1"/>
    <col min="5875" max="5875" width="8.5546875" style="29" customWidth="1"/>
    <col min="5876" max="5876" width="9.44140625" style="29" customWidth="1"/>
    <col min="5877" max="5877" width="12.5546875" style="29" bestFit="1" customWidth="1"/>
    <col min="5878" max="5878" width="11.33203125" style="29" customWidth="1"/>
    <col min="5879" max="5879" width="12.109375" style="29" customWidth="1"/>
    <col min="5880" max="5880" width="10.44140625" style="29" customWidth="1"/>
    <col min="5881" max="5881" width="11.109375" style="29" customWidth="1"/>
    <col min="5882" max="5882" width="10.33203125" style="29" customWidth="1"/>
    <col min="5883" max="5883" width="11" style="29" customWidth="1"/>
    <col min="5884" max="5884" width="14.88671875" style="29" customWidth="1"/>
    <col min="5885" max="5885" width="9.109375" style="29"/>
    <col min="5886" max="5886" width="9.5546875" style="29" bestFit="1" customWidth="1"/>
    <col min="5887" max="6127" width="9.109375" style="29"/>
    <col min="6128" max="6128" width="4.6640625" style="29" customWidth="1"/>
    <col min="6129" max="6129" width="12.109375" style="29" customWidth="1"/>
    <col min="6130" max="6130" width="37.5546875" style="29" customWidth="1"/>
    <col min="6131" max="6131" width="8.5546875" style="29" customWidth="1"/>
    <col min="6132" max="6132" width="9.44140625" style="29" customWidth="1"/>
    <col min="6133" max="6133" width="12.5546875" style="29" bestFit="1" customWidth="1"/>
    <col min="6134" max="6134" width="11.33203125" style="29" customWidth="1"/>
    <col min="6135" max="6135" width="12.109375" style="29" customWidth="1"/>
    <col min="6136" max="6136" width="10.44140625" style="29" customWidth="1"/>
    <col min="6137" max="6137" width="11.109375" style="29" customWidth="1"/>
    <col min="6138" max="6138" width="10.33203125" style="29" customWidth="1"/>
    <col min="6139" max="6139" width="11" style="29" customWidth="1"/>
    <col min="6140" max="6140" width="14.88671875" style="29" customWidth="1"/>
    <col min="6141" max="6141" width="9.109375" style="29"/>
    <col min="6142" max="6142" width="9.5546875" style="29" bestFit="1" customWidth="1"/>
    <col min="6143" max="6383" width="9.109375" style="29"/>
    <col min="6384" max="6384" width="4.6640625" style="29" customWidth="1"/>
    <col min="6385" max="6385" width="12.109375" style="29" customWidth="1"/>
    <col min="6386" max="6386" width="37.5546875" style="29" customWidth="1"/>
    <col min="6387" max="6387" width="8.5546875" style="29" customWidth="1"/>
    <col min="6388" max="6388" width="9.44140625" style="29" customWidth="1"/>
    <col min="6389" max="6389" width="12.5546875" style="29" bestFit="1" customWidth="1"/>
    <col min="6390" max="6390" width="11.33203125" style="29" customWidth="1"/>
    <col min="6391" max="6391" width="12.109375" style="29" customWidth="1"/>
    <col min="6392" max="6392" width="10.44140625" style="29" customWidth="1"/>
    <col min="6393" max="6393" width="11.109375" style="29" customWidth="1"/>
    <col min="6394" max="6394" width="10.33203125" style="29" customWidth="1"/>
    <col min="6395" max="6395" width="11" style="29" customWidth="1"/>
    <col min="6396" max="6396" width="14.88671875" style="29" customWidth="1"/>
    <col min="6397" max="6397" width="9.109375" style="29"/>
    <col min="6398" max="6398" width="9.5546875" style="29" bestFit="1" customWidth="1"/>
    <col min="6399" max="6639" width="9.109375" style="29"/>
    <col min="6640" max="6640" width="4.6640625" style="29" customWidth="1"/>
    <col min="6641" max="6641" width="12.109375" style="29" customWidth="1"/>
    <col min="6642" max="6642" width="37.5546875" style="29" customWidth="1"/>
    <col min="6643" max="6643" width="8.5546875" style="29" customWidth="1"/>
    <col min="6644" max="6644" width="9.44140625" style="29" customWidth="1"/>
    <col min="6645" max="6645" width="12.5546875" style="29" bestFit="1" customWidth="1"/>
    <col min="6646" max="6646" width="11.33203125" style="29" customWidth="1"/>
    <col min="6647" max="6647" width="12.109375" style="29" customWidth="1"/>
    <col min="6648" max="6648" width="10.44140625" style="29" customWidth="1"/>
    <col min="6649" max="6649" width="11.109375" style="29" customWidth="1"/>
    <col min="6650" max="6650" width="10.33203125" style="29" customWidth="1"/>
    <col min="6651" max="6651" width="11" style="29" customWidth="1"/>
    <col min="6652" max="6652" width="14.88671875" style="29" customWidth="1"/>
    <col min="6653" max="6653" width="9.109375" style="29"/>
    <col min="6654" max="6654" width="9.5546875" style="29" bestFit="1" customWidth="1"/>
    <col min="6655" max="6895" width="9.109375" style="29"/>
    <col min="6896" max="6896" width="4.6640625" style="29" customWidth="1"/>
    <col min="6897" max="6897" width="12.109375" style="29" customWidth="1"/>
    <col min="6898" max="6898" width="37.5546875" style="29" customWidth="1"/>
    <col min="6899" max="6899" width="8.5546875" style="29" customWidth="1"/>
    <col min="6900" max="6900" width="9.44140625" style="29" customWidth="1"/>
    <col min="6901" max="6901" width="12.5546875" style="29" bestFit="1" customWidth="1"/>
    <col min="6902" max="6902" width="11.33203125" style="29" customWidth="1"/>
    <col min="6903" max="6903" width="12.109375" style="29" customWidth="1"/>
    <col min="6904" max="6904" width="10.44140625" style="29" customWidth="1"/>
    <col min="6905" max="6905" width="11.109375" style="29" customWidth="1"/>
    <col min="6906" max="6906" width="10.33203125" style="29" customWidth="1"/>
    <col min="6907" max="6907" width="11" style="29" customWidth="1"/>
    <col min="6908" max="6908" width="14.88671875" style="29" customWidth="1"/>
    <col min="6909" max="6909" width="9.109375" style="29"/>
    <col min="6910" max="6910" width="9.5546875" style="29" bestFit="1" customWidth="1"/>
    <col min="6911" max="7151" width="9.109375" style="29"/>
    <col min="7152" max="7152" width="4.6640625" style="29" customWidth="1"/>
    <col min="7153" max="7153" width="12.109375" style="29" customWidth="1"/>
    <col min="7154" max="7154" width="37.5546875" style="29" customWidth="1"/>
    <col min="7155" max="7155" width="8.5546875" style="29" customWidth="1"/>
    <col min="7156" max="7156" width="9.44140625" style="29" customWidth="1"/>
    <col min="7157" max="7157" width="12.5546875" style="29" bestFit="1" customWidth="1"/>
    <col min="7158" max="7158" width="11.33203125" style="29" customWidth="1"/>
    <col min="7159" max="7159" width="12.109375" style="29" customWidth="1"/>
    <col min="7160" max="7160" width="10.44140625" style="29" customWidth="1"/>
    <col min="7161" max="7161" width="11.109375" style="29" customWidth="1"/>
    <col min="7162" max="7162" width="10.33203125" style="29" customWidth="1"/>
    <col min="7163" max="7163" width="11" style="29" customWidth="1"/>
    <col min="7164" max="7164" width="14.88671875" style="29" customWidth="1"/>
    <col min="7165" max="7165" width="9.109375" style="29"/>
    <col min="7166" max="7166" width="9.5546875" style="29" bestFit="1" customWidth="1"/>
    <col min="7167" max="7407" width="9.109375" style="29"/>
    <col min="7408" max="7408" width="4.6640625" style="29" customWidth="1"/>
    <col min="7409" max="7409" width="12.109375" style="29" customWidth="1"/>
    <col min="7410" max="7410" width="37.5546875" style="29" customWidth="1"/>
    <col min="7411" max="7411" width="8.5546875" style="29" customWidth="1"/>
    <col min="7412" max="7412" width="9.44140625" style="29" customWidth="1"/>
    <col min="7413" max="7413" width="12.5546875" style="29" bestFit="1" customWidth="1"/>
    <col min="7414" max="7414" width="11.33203125" style="29" customWidth="1"/>
    <col min="7415" max="7415" width="12.109375" style="29" customWidth="1"/>
    <col min="7416" max="7416" width="10.44140625" style="29" customWidth="1"/>
    <col min="7417" max="7417" width="11.109375" style="29" customWidth="1"/>
    <col min="7418" max="7418" width="10.33203125" style="29" customWidth="1"/>
    <col min="7419" max="7419" width="11" style="29" customWidth="1"/>
    <col min="7420" max="7420" width="14.88671875" style="29" customWidth="1"/>
    <col min="7421" max="7421" width="9.109375" style="29"/>
    <col min="7422" max="7422" width="9.5546875" style="29" bestFit="1" customWidth="1"/>
    <col min="7423" max="7663" width="9.109375" style="29"/>
    <col min="7664" max="7664" width="4.6640625" style="29" customWidth="1"/>
    <col min="7665" max="7665" width="12.109375" style="29" customWidth="1"/>
    <col min="7666" max="7666" width="37.5546875" style="29" customWidth="1"/>
    <col min="7667" max="7667" width="8.5546875" style="29" customWidth="1"/>
    <col min="7668" max="7668" width="9.44140625" style="29" customWidth="1"/>
    <col min="7669" max="7669" width="12.5546875" style="29" bestFit="1" customWidth="1"/>
    <col min="7670" max="7670" width="11.33203125" style="29" customWidth="1"/>
    <col min="7671" max="7671" width="12.109375" style="29" customWidth="1"/>
    <col min="7672" max="7672" width="10.44140625" style="29" customWidth="1"/>
    <col min="7673" max="7673" width="11.109375" style="29" customWidth="1"/>
    <col min="7674" max="7674" width="10.33203125" style="29" customWidth="1"/>
    <col min="7675" max="7675" width="11" style="29" customWidth="1"/>
    <col min="7676" max="7676" width="14.88671875" style="29" customWidth="1"/>
    <col min="7677" max="7677" width="9.109375" style="29"/>
    <col min="7678" max="7678" width="9.5546875" style="29" bestFit="1" customWidth="1"/>
    <col min="7679" max="7919" width="9.109375" style="29"/>
    <col min="7920" max="7920" width="4.6640625" style="29" customWidth="1"/>
    <col min="7921" max="7921" width="12.109375" style="29" customWidth="1"/>
    <col min="7922" max="7922" width="37.5546875" style="29" customWidth="1"/>
    <col min="7923" max="7923" width="8.5546875" style="29" customWidth="1"/>
    <col min="7924" max="7924" width="9.44140625" style="29" customWidth="1"/>
    <col min="7925" max="7925" width="12.5546875" style="29" bestFit="1" customWidth="1"/>
    <col min="7926" max="7926" width="11.33203125" style="29" customWidth="1"/>
    <col min="7927" max="7927" width="12.109375" style="29" customWidth="1"/>
    <col min="7928" max="7928" width="10.44140625" style="29" customWidth="1"/>
    <col min="7929" max="7929" width="11.109375" style="29" customWidth="1"/>
    <col min="7930" max="7930" width="10.33203125" style="29" customWidth="1"/>
    <col min="7931" max="7931" width="11" style="29" customWidth="1"/>
    <col min="7932" max="7932" width="14.88671875" style="29" customWidth="1"/>
    <col min="7933" max="7933" width="9.109375" style="29"/>
    <col min="7934" max="7934" width="9.5546875" style="29" bestFit="1" customWidth="1"/>
    <col min="7935" max="8175" width="9.109375" style="29"/>
    <col min="8176" max="8176" width="4.6640625" style="29" customWidth="1"/>
    <col min="8177" max="8177" width="12.109375" style="29" customWidth="1"/>
    <col min="8178" max="8178" width="37.5546875" style="29" customWidth="1"/>
    <col min="8179" max="8179" width="8.5546875" style="29" customWidth="1"/>
    <col min="8180" max="8180" width="9.44140625" style="29" customWidth="1"/>
    <col min="8181" max="8181" width="12.5546875" style="29" bestFit="1" customWidth="1"/>
    <col min="8182" max="8182" width="11.33203125" style="29" customWidth="1"/>
    <col min="8183" max="8183" width="12.109375" style="29" customWidth="1"/>
    <col min="8184" max="8184" width="10.44140625" style="29" customWidth="1"/>
    <col min="8185" max="8185" width="11.109375" style="29" customWidth="1"/>
    <col min="8186" max="8186" width="10.33203125" style="29" customWidth="1"/>
    <col min="8187" max="8187" width="11" style="29" customWidth="1"/>
    <col min="8188" max="8188" width="14.88671875" style="29" customWidth="1"/>
    <col min="8189" max="8189" width="9.109375" style="29"/>
    <col min="8190" max="8190" width="9.5546875" style="29" bestFit="1" customWidth="1"/>
    <col min="8191" max="8431" width="9.109375" style="29"/>
    <col min="8432" max="8432" width="4.6640625" style="29" customWidth="1"/>
    <col min="8433" max="8433" width="12.109375" style="29" customWidth="1"/>
    <col min="8434" max="8434" width="37.5546875" style="29" customWidth="1"/>
    <col min="8435" max="8435" width="8.5546875" style="29" customWidth="1"/>
    <col min="8436" max="8436" width="9.44140625" style="29" customWidth="1"/>
    <col min="8437" max="8437" width="12.5546875" style="29" bestFit="1" customWidth="1"/>
    <col min="8438" max="8438" width="11.33203125" style="29" customWidth="1"/>
    <col min="8439" max="8439" width="12.109375" style="29" customWidth="1"/>
    <col min="8440" max="8440" width="10.44140625" style="29" customWidth="1"/>
    <col min="8441" max="8441" width="11.109375" style="29" customWidth="1"/>
    <col min="8442" max="8442" width="10.33203125" style="29" customWidth="1"/>
    <col min="8443" max="8443" width="11" style="29" customWidth="1"/>
    <col min="8444" max="8444" width="14.88671875" style="29" customWidth="1"/>
    <col min="8445" max="8445" width="9.109375" style="29"/>
    <col min="8446" max="8446" width="9.5546875" style="29" bestFit="1" customWidth="1"/>
    <col min="8447" max="8687" width="9.109375" style="29"/>
    <col min="8688" max="8688" width="4.6640625" style="29" customWidth="1"/>
    <col min="8689" max="8689" width="12.109375" style="29" customWidth="1"/>
    <col min="8690" max="8690" width="37.5546875" style="29" customWidth="1"/>
    <col min="8691" max="8691" width="8.5546875" style="29" customWidth="1"/>
    <col min="8692" max="8692" width="9.44140625" style="29" customWidth="1"/>
    <col min="8693" max="8693" width="12.5546875" style="29" bestFit="1" customWidth="1"/>
    <col min="8694" max="8694" width="11.33203125" style="29" customWidth="1"/>
    <col min="8695" max="8695" width="12.109375" style="29" customWidth="1"/>
    <col min="8696" max="8696" width="10.44140625" style="29" customWidth="1"/>
    <col min="8697" max="8697" width="11.109375" style="29" customWidth="1"/>
    <col min="8698" max="8698" width="10.33203125" style="29" customWidth="1"/>
    <col min="8699" max="8699" width="11" style="29" customWidth="1"/>
    <col min="8700" max="8700" width="14.88671875" style="29" customWidth="1"/>
    <col min="8701" max="8701" width="9.109375" style="29"/>
    <col min="8702" max="8702" width="9.5546875" style="29" bestFit="1" customWidth="1"/>
    <col min="8703" max="8943" width="9.109375" style="29"/>
    <col min="8944" max="8944" width="4.6640625" style="29" customWidth="1"/>
    <col min="8945" max="8945" width="12.109375" style="29" customWidth="1"/>
    <col min="8946" max="8946" width="37.5546875" style="29" customWidth="1"/>
    <col min="8947" max="8947" width="8.5546875" style="29" customWidth="1"/>
    <col min="8948" max="8948" width="9.44140625" style="29" customWidth="1"/>
    <col min="8949" max="8949" width="12.5546875" style="29" bestFit="1" customWidth="1"/>
    <col min="8950" max="8950" width="11.33203125" style="29" customWidth="1"/>
    <col min="8951" max="8951" width="12.109375" style="29" customWidth="1"/>
    <col min="8952" max="8952" width="10.44140625" style="29" customWidth="1"/>
    <col min="8953" max="8953" width="11.109375" style="29" customWidth="1"/>
    <col min="8954" max="8954" width="10.33203125" style="29" customWidth="1"/>
    <col min="8955" max="8955" width="11" style="29" customWidth="1"/>
    <col min="8956" max="8956" width="14.88671875" style="29" customWidth="1"/>
    <col min="8957" max="8957" width="9.109375" style="29"/>
    <col min="8958" max="8958" width="9.5546875" style="29" bestFit="1" customWidth="1"/>
    <col min="8959" max="9199" width="9.109375" style="29"/>
    <col min="9200" max="9200" width="4.6640625" style="29" customWidth="1"/>
    <col min="9201" max="9201" width="12.109375" style="29" customWidth="1"/>
    <col min="9202" max="9202" width="37.5546875" style="29" customWidth="1"/>
    <col min="9203" max="9203" width="8.5546875" style="29" customWidth="1"/>
    <col min="9204" max="9204" width="9.44140625" style="29" customWidth="1"/>
    <col min="9205" max="9205" width="12.5546875" style="29" bestFit="1" customWidth="1"/>
    <col min="9206" max="9206" width="11.33203125" style="29" customWidth="1"/>
    <col min="9207" max="9207" width="12.109375" style="29" customWidth="1"/>
    <col min="9208" max="9208" width="10.44140625" style="29" customWidth="1"/>
    <col min="9209" max="9209" width="11.109375" style="29" customWidth="1"/>
    <col min="9210" max="9210" width="10.33203125" style="29" customWidth="1"/>
    <col min="9211" max="9211" width="11" style="29" customWidth="1"/>
    <col min="9212" max="9212" width="14.88671875" style="29" customWidth="1"/>
    <col min="9213" max="9213" width="9.109375" style="29"/>
    <col min="9214" max="9214" width="9.5546875" style="29" bestFit="1" customWidth="1"/>
    <col min="9215" max="9455" width="9.109375" style="29"/>
    <col min="9456" max="9456" width="4.6640625" style="29" customWidth="1"/>
    <col min="9457" max="9457" width="12.109375" style="29" customWidth="1"/>
    <col min="9458" max="9458" width="37.5546875" style="29" customWidth="1"/>
    <col min="9459" max="9459" width="8.5546875" style="29" customWidth="1"/>
    <col min="9460" max="9460" width="9.44140625" style="29" customWidth="1"/>
    <col min="9461" max="9461" width="12.5546875" style="29" bestFit="1" customWidth="1"/>
    <col min="9462" max="9462" width="11.33203125" style="29" customWidth="1"/>
    <col min="9463" max="9463" width="12.109375" style="29" customWidth="1"/>
    <col min="9464" max="9464" width="10.44140625" style="29" customWidth="1"/>
    <col min="9465" max="9465" width="11.109375" style="29" customWidth="1"/>
    <col min="9466" max="9466" width="10.33203125" style="29" customWidth="1"/>
    <col min="9467" max="9467" width="11" style="29" customWidth="1"/>
    <col min="9468" max="9468" width="14.88671875" style="29" customWidth="1"/>
    <col min="9469" max="9469" width="9.109375" style="29"/>
    <col min="9470" max="9470" width="9.5546875" style="29" bestFit="1" customWidth="1"/>
    <col min="9471" max="9711" width="9.109375" style="29"/>
    <col min="9712" max="9712" width="4.6640625" style="29" customWidth="1"/>
    <col min="9713" max="9713" width="12.109375" style="29" customWidth="1"/>
    <col min="9714" max="9714" width="37.5546875" style="29" customWidth="1"/>
    <col min="9715" max="9715" width="8.5546875" style="29" customWidth="1"/>
    <col min="9716" max="9716" width="9.44140625" style="29" customWidth="1"/>
    <col min="9717" max="9717" width="12.5546875" style="29" bestFit="1" customWidth="1"/>
    <col min="9718" max="9718" width="11.33203125" style="29" customWidth="1"/>
    <col min="9719" max="9719" width="12.109375" style="29" customWidth="1"/>
    <col min="9720" max="9720" width="10.44140625" style="29" customWidth="1"/>
    <col min="9721" max="9721" width="11.109375" style="29" customWidth="1"/>
    <col min="9722" max="9722" width="10.33203125" style="29" customWidth="1"/>
    <col min="9723" max="9723" width="11" style="29" customWidth="1"/>
    <col min="9724" max="9724" width="14.88671875" style="29" customWidth="1"/>
    <col min="9725" max="9725" width="9.109375" style="29"/>
    <col min="9726" max="9726" width="9.5546875" style="29" bestFit="1" customWidth="1"/>
    <col min="9727" max="9967" width="9.109375" style="29"/>
    <col min="9968" max="9968" width="4.6640625" style="29" customWidth="1"/>
    <col min="9969" max="9969" width="12.109375" style="29" customWidth="1"/>
    <col min="9970" max="9970" width="37.5546875" style="29" customWidth="1"/>
    <col min="9971" max="9971" width="8.5546875" style="29" customWidth="1"/>
    <col min="9972" max="9972" width="9.44140625" style="29" customWidth="1"/>
    <col min="9973" max="9973" width="12.5546875" style="29" bestFit="1" customWidth="1"/>
    <col min="9974" max="9974" width="11.33203125" style="29" customWidth="1"/>
    <col min="9975" max="9975" width="12.109375" style="29" customWidth="1"/>
    <col min="9976" max="9976" width="10.44140625" style="29" customWidth="1"/>
    <col min="9977" max="9977" width="11.109375" style="29" customWidth="1"/>
    <col min="9978" max="9978" width="10.33203125" style="29" customWidth="1"/>
    <col min="9979" max="9979" width="11" style="29" customWidth="1"/>
    <col min="9980" max="9980" width="14.88671875" style="29" customWidth="1"/>
    <col min="9981" max="9981" width="9.109375" style="29"/>
    <col min="9982" max="9982" width="9.5546875" style="29" bestFit="1" customWidth="1"/>
    <col min="9983" max="10223" width="9.109375" style="29"/>
    <col min="10224" max="10224" width="4.6640625" style="29" customWidth="1"/>
    <col min="10225" max="10225" width="12.109375" style="29" customWidth="1"/>
    <col min="10226" max="10226" width="37.5546875" style="29" customWidth="1"/>
    <col min="10227" max="10227" width="8.5546875" style="29" customWidth="1"/>
    <col min="10228" max="10228" width="9.44140625" style="29" customWidth="1"/>
    <col min="10229" max="10229" width="12.5546875" style="29" bestFit="1" customWidth="1"/>
    <col min="10230" max="10230" width="11.33203125" style="29" customWidth="1"/>
    <col min="10231" max="10231" width="12.109375" style="29" customWidth="1"/>
    <col min="10232" max="10232" width="10.44140625" style="29" customWidth="1"/>
    <col min="10233" max="10233" width="11.109375" style="29" customWidth="1"/>
    <col min="10234" max="10234" width="10.33203125" style="29" customWidth="1"/>
    <col min="10235" max="10235" width="11" style="29" customWidth="1"/>
    <col min="10236" max="10236" width="14.88671875" style="29" customWidth="1"/>
    <col min="10237" max="10237" width="9.109375" style="29"/>
    <col min="10238" max="10238" width="9.5546875" style="29" bestFit="1" customWidth="1"/>
    <col min="10239" max="10479" width="9.109375" style="29"/>
    <col min="10480" max="10480" width="4.6640625" style="29" customWidth="1"/>
    <col min="10481" max="10481" width="12.109375" style="29" customWidth="1"/>
    <col min="10482" max="10482" width="37.5546875" style="29" customWidth="1"/>
    <col min="10483" max="10483" width="8.5546875" style="29" customWidth="1"/>
    <col min="10484" max="10484" width="9.44140625" style="29" customWidth="1"/>
    <col min="10485" max="10485" width="12.5546875" style="29" bestFit="1" customWidth="1"/>
    <col min="10486" max="10486" width="11.33203125" style="29" customWidth="1"/>
    <col min="10487" max="10487" width="12.109375" style="29" customWidth="1"/>
    <col min="10488" max="10488" width="10.44140625" style="29" customWidth="1"/>
    <col min="10489" max="10489" width="11.109375" style="29" customWidth="1"/>
    <col min="10490" max="10490" width="10.33203125" style="29" customWidth="1"/>
    <col min="10491" max="10491" width="11" style="29" customWidth="1"/>
    <col min="10492" max="10492" width="14.88671875" style="29" customWidth="1"/>
    <col min="10493" max="10493" width="9.109375" style="29"/>
    <col min="10494" max="10494" width="9.5546875" style="29" bestFit="1" customWidth="1"/>
    <col min="10495" max="10735" width="9.109375" style="29"/>
    <col min="10736" max="10736" width="4.6640625" style="29" customWidth="1"/>
    <col min="10737" max="10737" width="12.109375" style="29" customWidth="1"/>
    <col min="10738" max="10738" width="37.5546875" style="29" customWidth="1"/>
    <col min="10739" max="10739" width="8.5546875" style="29" customWidth="1"/>
    <col min="10740" max="10740" width="9.44140625" style="29" customWidth="1"/>
    <col min="10741" max="10741" width="12.5546875" style="29" bestFit="1" customWidth="1"/>
    <col min="10742" max="10742" width="11.33203125" style="29" customWidth="1"/>
    <col min="10743" max="10743" width="12.109375" style="29" customWidth="1"/>
    <col min="10744" max="10744" width="10.44140625" style="29" customWidth="1"/>
    <col min="10745" max="10745" width="11.109375" style="29" customWidth="1"/>
    <col min="10746" max="10746" width="10.33203125" style="29" customWidth="1"/>
    <col min="10747" max="10747" width="11" style="29" customWidth="1"/>
    <col min="10748" max="10748" width="14.88671875" style="29" customWidth="1"/>
    <col min="10749" max="10749" width="9.109375" style="29"/>
    <col min="10750" max="10750" width="9.5546875" style="29" bestFit="1" customWidth="1"/>
    <col min="10751" max="10991" width="9.109375" style="29"/>
    <col min="10992" max="10992" width="4.6640625" style="29" customWidth="1"/>
    <col min="10993" max="10993" width="12.109375" style="29" customWidth="1"/>
    <col min="10994" max="10994" width="37.5546875" style="29" customWidth="1"/>
    <col min="10995" max="10995" width="8.5546875" style="29" customWidth="1"/>
    <col min="10996" max="10996" width="9.44140625" style="29" customWidth="1"/>
    <col min="10997" max="10997" width="12.5546875" style="29" bestFit="1" customWidth="1"/>
    <col min="10998" max="10998" width="11.33203125" style="29" customWidth="1"/>
    <col min="10999" max="10999" width="12.109375" style="29" customWidth="1"/>
    <col min="11000" max="11000" width="10.44140625" style="29" customWidth="1"/>
    <col min="11001" max="11001" width="11.109375" style="29" customWidth="1"/>
    <col min="11002" max="11002" width="10.33203125" style="29" customWidth="1"/>
    <col min="11003" max="11003" width="11" style="29" customWidth="1"/>
    <col min="11004" max="11004" width="14.88671875" style="29" customWidth="1"/>
    <col min="11005" max="11005" width="9.109375" style="29"/>
    <col min="11006" max="11006" width="9.5546875" style="29" bestFit="1" customWidth="1"/>
    <col min="11007" max="11247" width="9.109375" style="29"/>
    <col min="11248" max="11248" width="4.6640625" style="29" customWidth="1"/>
    <col min="11249" max="11249" width="12.109375" style="29" customWidth="1"/>
    <col min="11250" max="11250" width="37.5546875" style="29" customWidth="1"/>
    <col min="11251" max="11251" width="8.5546875" style="29" customWidth="1"/>
    <col min="11252" max="11252" width="9.44140625" style="29" customWidth="1"/>
    <col min="11253" max="11253" width="12.5546875" style="29" bestFit="1" customWidth="1"/>
    <col min="11254" max="11254" width="11.33203125" style="29" customWidth="1"/>
    <col min="11255" max="11255" width="12.109375" style="29" customWidth="1"/>
    <col min="11256" max="11256" width="10.44140625" style="29" customWidth="1"/>
    <col min="11257" max="11257" width="11.109375" style="29" customWidth="1"/>
    <col min="11258" max="11258" width="10.33203125" style="29" customWidth="1"/>
    <col min="11259" max="11259" width="11" style="29" customWidth="1"/>
    <col min="11260" max="11260" width="14.88671875" style="29" customWidth="1"/>
    <col min="11261" max="11261" width="9.109375" style="29"/>
    <col min="11262" max="11262" width="9.5546875" style="29" bestFit="1" customWidth="1"/>
    <col min="11263" max="11503" width="9.109375" style="29"/>
    <col min="11504" max="11504" width="4.6640625" style="29" customWidth="1"/>
    <col min="11505" max="11505" width="12.109375" style="29" customWidth="1"/>
    <col min="11506" max="11506" width="37.5546875" style="29" customWidth="1"/>
    <col min="11507" max="11507" width="8.5546875" style="29" customWidth="1"/>
    <col min="11508" max="11508" width="9.44140625" style="29" customWidth="1"/>
    <col min="11509" max="11509" width="12.5546875" style="29" bestFit="1" customWidth="1"/>
    <col min="11510" max="11510" width="11.33203125" style="29" customWidth="1"/>
    <col min="11511" max="11511" width="12.109375" style="29" customWidth="1"/>
    <col min="11512" max="11512" width="10.44140625" style="29" customWidth="1"/>
    <col min="11513" max="11513" width="11.109375" style="29" customWidth="1"/>
    <col min="11514" max="11514" width="10.33203125" style="29" customWidth="1"/>
    <col min="11515" max="11515" width="11" style="29" customWidth="1"/>
    <col min="11516" max="11516" width="14.88671875" style="29" customWidth="1"/>
    <col min="11517" max="11517" width="9.109375" style="29"/>
    <col min="11518" max="11518" width="9.5546875" style="29" bestFit="1" customWidth="1"/>
    <col min="11519" max="11759" width="9.109375" style="29"/>
    <col min="11760" max="11760" width="4.6640625" style="29" customWidth="1"/>
    <col min="11761" max="11761" width="12.109375" style="29" customWidth="1"/>
    <col min="11762" max="11762" width="37.5546875" style="29" customWidth="1"/>
    <col min="11763" max="11763" width="8.5546875" style="29" customWidth="1"/>
    <col min="11764" max="11764" width="9.44140625" style="29" customWidth="1"/>
    <col min="11765" max="11765" width="12.5546875" style="29" bestFit="1" customWidth="1"/>
    <col min="11766" max="11766" width="11.33203125" style="29" customWidth="1"/>
    <col min="11767" max="11767" width="12.109375" style="29" customWidth="1"/>
    <col min="11768" max="11768" width="10.44140625" style="29" customWidth="1"/>
    <col min="11769" max="11769" width="11.109375" style="29" customWidth="1"/>
    <col min="11770" max="11770" width="10.33203125" style="29" customWidth="1"/>
    <col min="11771" max="11771" width="11" style="29" customWidth="1"/>
    <col min="11772" max="11772" width="14.88671875" style="29" customWidth="1"/>
    <col min="11773" max="11773" width="9.109375" style="29"/>
    <col min="11774" max="11774" width="9.5546875" style="29" bestFit="1" customWidth="1"/>
    <col min="11775" max="12015" width="9.109375" style="29"/>
    <col min="12016" max="12016" width="4.6640625" style="29" customWidth="1"/>
    <col min="12017" max="12017" width="12.109375" style="29" customWidth="1"/>
    <col min="12018" max="12018" width="37.5546875" style="29" customWidth="1"/>
    <col min="12019" max="12019" width="8.5546875" style="29" customWidth="1"/>
    <col min="12020" max="12020" width="9.44140625" style="29" customWidth="1"/>
    <col min="12021" max="12021" width="12.5546875" style="29" bestFit="1" customWidth="1"/>
    <col min="12022" max="12022" width="11.33203125" style="29" customWidth="1"/>
    <col min="12023" max="12023" width="12.109375" style="29" customWidth="1"/>
    <col min="12024" max="12024" width="10.44140625" style="29" customWidth="1"/>
    <col min="12025" max="12025" width="11.109375" style="29" customWidth="1"/>
    <col min="12026" max="12026" width="10.33203125" style="29" customWidth="1"/>
    <col min="12027" max="12027" width="11" style="29" customWidth="1"/>
    <col min="12028" max="12028" width="14.88671875" style="29" customWidth="1"/>
    <col min="12029" max="12029" width="9.109375" style="29"/>
    <col min="12030" max="12030" width="9.5546875" style="29" bestFit="1" customWidth="1"/>
    <col min="12031" max="12271" width="9.109375" style="29"/>
    <col min="12272" max="12272" width="4.6640625" style="29" customWidth="1"/>
    <col min="12273" max="12273" width="12.109375" style="29" customWidth="1"/>
    <col min="12274" max="12274" width="37.5546875" style="29" customWidth="1"/>
    <col min="12275" max="12275" width="8.5546875" style="29" customWidth="1"/>
    <col min="12276" max="12276" width="9.44140625" style="29" customWidth="1"/>
    <col min="12277" max="12277" width="12.5546875" style="29" bestFit="1" customWidth="1"/>
    <col min="12278" max="12278" width="11.33203125" style="29" customWidth="1"/>
    <col min="12279" max="12279" width="12.109375" style="29" customWidth="1"/>
    <col min="12280" max="12280" width="10.44140625" style="29" customWidth="1"/>
    <col min="12281" max="12281" width="11.109375" style="29" customWidth="1"/>
    <col min="12282" max="12282" width="10.33203125" style="29" customWidth="1"/>
    <col min="12283" max="12283" width="11" style="29" customWidth="1"/>
    <col min="12284" max="12284" width="14.88671875" style="29" customWidth="1"/>
    <col min="12285" max="12285" width="9.109375" style="29"/>
    <col min="12286" max="12286" width="9.5546875" style="29" bestFit="1" customWidth="1"/>
    <col min="12287" max="12527" width="9.109375" style="29"/>
    <col min="12528" max="12528" width="4.6640625" style="29" customWidth="1"/>
    <col min="12529" max="12529" width="12.109375" style="29" customWidth="1"/>
    <col min="12530" max="12530" width="37.5546875" style="29" customWidth="1"/>
    <col min="12531" max="12531" width="8.5546875" style="29" customWidth="1"/>
    <col min="12532" max="12532" width="9.44140625" style="29" customWidth="1"/>
    <col min="12533" max="12533" width="12.5546875" style="29" bestFit="1" customWidth="1"/>
    <col min="12534" max="12534" width="11.33203125" style="29" customWidth="1"/>
    <col min="12535" max="12535" width="12.109375" style="29" customWidth="1"/>
    <col min="12536" max="12536" width="10.44140625" style="29" customWidth="1"/>
    <col min="12537" max="12537" width="11.109375" style="29" customWidth="1"/>
    <col min="12538" max="12538" width="10.33203125" style="29" customWidth="1"/>
    <col min="12539" max="12539" width="11" style="29" customWidth="1"/>
    <col min="12540" max="12540" width="14.88671875" style="29" customWidth="1"/>
    <col min="12541" max="12541" width="9.109375" style="29"/>
    <col min="12542" max="12542" width="9.5546875" style="29" bestFit="1" customWidth="1"/>
    <col min="12543" max="12783" width="9.109375" style="29"/>
    <col min="12784" max="12784" width="4.6640625" style="29" customWidth="1"/>
    <col min="12785" max="12785" width="12.109375" style="29" customWidth="1"/>
    <col min="12786" max="12786" width="37.5546875" style="29" customWidth="1"/>
    <col min="12787" max="12787" width="8.5546875" style="29" customWidth="1"/>
    <col min="12788" max="12788" width="9.44140625" style="29" customWidth="1"/>
    <col min="12789" max="12789" width="12.5546875" style="29" bestFit="1" customWidth="1"/>
    <col min="12790" max="12790" width="11.33203125" style="29" customWidth="1"/>
    <col min="12791" max="12791" width="12.109375" style="29" customWidth="1"/>
    <col min="12792" max="12792" width="10.44140625" style="29" customWidth="1"/>
    <col min="12793" max="12793" width="11.109375" style="29" customWidth="1"/>
    <col min="12794" max="12794" width="10.33203125" style="29" customWidth="1"/>
    <col min="12795" max="12795" width="11" style="29" customWidth="1"/>
    <col min="12796" max="12796" width="14.88671875" style="29" customWidth="1"/>
    <col min="12797" max="12797" width="9.109375" style="29"/>
    <col min="12798" max="12798" width="9.5546875" style="29" bestFit="1" customWidth="1"/>
    <col min="12799" max="13039" width="9.109375" style="29"/>
    <col min="13040" max="13040" width="4.6640625" style="29" customWidth="1"/>
    <col min="13041" max="13041" width="12.109375" style="29" customWidth="1"/>
    <col min="13042" max="13042" width="37.5546875" style="29" customWidth="1"/>
    <col min="13043" max="13043" width="8.5546875" style="29" customWidth="1"/>
    <col min="13044" max="13044" width="9.44140625" style="29" customWidth="1"/>
    <col min="13045" max="13045" width="12.5546875" style="29" bestFit="1" customWidth="1"/>
    <col min="13046" max="13046" width="11.33203125" style="29" customWidth="1"/>
    <col min="13047" max="13047" width="12.109375" style="29" customWidth="1"/>
    <col min="13048" max="13048" width="10.44140625" style="29" customWidth="1"/>
    <col min="13049" max="13049" width="11.109375" style="29" customWidth="1"/>
    <col min="13050" max="13050" width="10.33203125" style="29" customWidth="1"/>
    <col min="13051" max="13051" width="11" style="29" customWidth="1"/>
    <col min="13052" max="13052" width="14.88671875" style="29" customWidth="1"/>
    <col min="13053" max="13053" width="9.109375" style="29"/>
    <col min="13054" max="13054" width="9.5546875" style="29" bestFit="1" customWidth="1"/>
    <col min="13055" max="13295" width="9.109375" style="29"/>
    <col min="13296" max="13296" width="4.6640625" style="29" customWidth="1"/>
    <col min="13297" max="13297" width="12.109375" style="29" customWidth="1"/>
    <col min="13298" max="13298" width="37.5546875" style="29" customWidth="1"/>
    <col min="13299" max="13299" width="8.5546875" style="29" customWidth="1"/>
    <col min="13300" max="13300" width="9.44140625" style="29" customWidth="1"/>
    <col min="13301" max="13301" width="12.5546875" style="29" bestFit="1" customWidth="1"/>
    <col min="13302" max="13302" width="11.33203125" style="29" customWidth="1"/>
    <col min="13303" max="13303" width="12.109375" style="29" customWidth="1"/>
    <col min="13304" max="13304" width="10.44140625" style="29" customWidth="1"/>
    <col min="13305" max="13305" width="11.109375" style="29" customWidth="1"/>
    <col min="13306" max="13306" width="10.33203125" style="29" customWidth="1"/>
    <col min="13307" max="13307" width="11" style="29" customWidth="1"/>
    <col min="13308" max="13308" width="14.88671875" style="29" customWidth="1"/>
    <col min="13309" max="13309" width="9.109375" style="29"/>
    <col min="13310" max="13310" width="9.5546875" style="29" bestFit="1" customWidth="1"/>
    <col min="13311" max="13551" width="9.109375" style="29"/>
    <col min="13552" max="13552" width="4.6640625" style="29" customWidth="1"/>
    <col min="13553" max="13553" width="12.109375" style="29" customWidth="1"/>
    <col min="13554" max="13554" width="37.5546875" style="29" customWidth="1"/>
    <col min="13555" max="13555" width="8.5546875" style="29" customWidth="1"/>
    <col min="13556" max="13556" width="9.44140625" style="29" customWidth="1"/>
    <col min="13557" max="13557" width="12.5546875" style="29" bestFit="1" customWidth="1"/>
    <col min="13558" max="13558" width="11.33203125" style="29" customWidth="1"/>
    <col min="13559" max="13559" width="12.109375" style="29" customWidth="1"/>
    <col min="13560" max="13560" width="10.44140625" style="29" customWidth="1"/>
    <col min="13561" max="13561" width="11.109375" style="29" customWidth="1"/>
    <col min="13562" max="13562" width="10.33203125" style="29" customWidth="1"/>
    <col min="13563" max="13563" width="11" style="29" customWidth="1"/>
    <col min="13564" max="13564" width="14.88671875" style="29" customWidth="1"/>
    <col min="13565" max="13565" width="9.109375" style="29"/>
    <col min="13566" max="13566" width="9.5546875" style="29" bestFit="1" customWidth="1"/>
    <col min="13567" max="13807" width="9.109375" style="29"/>
    <col min="13808" max="13808" width="4.6640625" style="29" customWidth="1"/>
    <col min="13809" max="13809" width="12.109375" style="29" customWidth="1"/>
    <col min="13810" max="13810" width="37.5546875" style="29" customWidth="1"/>
    <col min="13811" max="13811" width="8.5546875" style="29" customWidth="1"/>
    <col min="13812" max="13812" width="9.44140625" style="29" customWidth="1"/>
    <col min="13813" max="13813" width="12.5546875" style="29" bestFit="1" customWidth="1"/>
    <col min="13814" max="13814" width="11.33203125" style="29" customWidth="1"/>
    <col min="13815" max="13815" width="12.109375" style="29" customWidth="1"/>
    <col min="13816" max="13816" width="10.44140625" style="29" customWidth="1"/>
    <col min="13817" max="13817" width="11.109375" style="29" customWidth="1"/>
    <col min="13818" max="13818" width="10.33203125" style="29" customWidth="1"/>
    <col min="13819" max="13819" width="11" style="29" customWidth="1"/>
    <col min="13820" max="13820" width="14.88671875" style="29" customWidth="1"/>
    <col min="13821" max="13821" width="9.109375" style="29"/>
    <col min="13822" max="13822" width="9.5546875" style="29" bestFit="1" customWidth="1"/>
    <col min="13823" max="14063" width="9.109375" style="29"/>
    <col min="14064" max="14064" width="4.6640625" style="29" customWidth="1"/>
    <col min="14065" max="14065" width="12.109375" style="29" customWidth="1"/>
    <col min="14066" max="14066" width="37.5546875" style="29" customWidth="1"/>
    <col min="14067" max="14067" width="8.5546875" style="29" customWidth="1"/>
    <col min="14068" max="14068" width="9.44140625" style="29" customWidth="1"/>
    <col min="14069" max="14069" width="12.5546875" style="29" bestFit="1" customWidth="1"/>
    <col min="14070" max="14070" width="11.33203125" style="29" customWidth="1"/>
    <col min="14071" max="14071" width="12.109375" style="29" customWidth="1"/>
    <col min="14072" max="14072" width="10.44140625" style="29" customWidth="1"/>
    <col min="14073" max="14073" width="11.109375" style="29" customWidth="1"/>
    <col min="14074" max="14074" width="10.33203125" style="29" customWidth="1"/>
    <col min="14075" max="14075" width="11" style="29" customWidth="1"/>
    <col min="14076" max="14076" width="14.88671875" style="29" customWidth="1"/>
    <col min="14077" max="14077" width="9.109375" style="29"/>
    <col min="14078" max="14078" width="9.5546875" style="29" bestFit="1" customWidth="1"/>
    <col min="14079" max="14319" width="9.109375" style="29"/>
    <col min="14320" max="14320" width="4.6640625" style="29" customWidth="1"/>
    <col min="14321" max="14321" width="12.109375" style="29" customWidth="1"/>
    <col min="14322" max="14322" width="37.5546875" style="29" customWidth="1"/>
    <col min="14323" max="14323" width="8.5546875" style="29" customWidth="1"/>
    <col min="14324" max="14324" width="9.44140625" style="29" customWidth="1"/>
    <col min="14325" max="14325" width="12.5546875" style="29" bestFit="1" customWidth="1"/>
    <col min="14326" max="14326" width="11.33203125" style="29" customWidth="1"/>
    <col min="14327" max="14327" width="12.109375" style="29" customWidth="1"/>
    <col min="14328" max="14328" width="10.44140625" style="29" customWidth="1"/>
    <col min="14329" max="14329" width="11.109375" style="29" customWidth="1"/>
    <col min="14330" max="14330" width="10.33203125" style="29" customWidth="1"/>
    <col min="14331" max="14331" width="11" style="29" customWidth="1"/>
    <col min="14332" max="14332" width="14.88671875" style="29" customWidth="1"/>
    <col min="14333" max="14333" width="9.109375" style="29"/>
    <col min="14334" max="14334" width="9.5546875" style="29" bestFit="1" customWidth="1"/>
    <col min="14335" max="14575" width="9.109375" style="29"/>
    <col min="14576" max="14576" width="4.6640625" style="29" customWidth="1"/>
    <col min="14577" max="14577" width="12.109375" style="29" customWidth="1"/>
    <col min="14578" max="14578" width="37.5546875" style="29" customWidth="1"/>
    <col min="14579" max="14579" width="8.5546875" style="29" customWidth="1"/>
    <col min="14580" max="14580" width="9.44140625" style="29" customWidth="1"/>
    <col min="14581" max="14581" width="12.5546875" style="29" bestFit="1" customWidth="1"/>
    <col min="14582" max="14582" width="11.33203125" style="29" customWidth="1"/>
    <col min="14583" max="14583" width="12.109375" style="29" customWidth="1"/>
    <col min="14584" max="14584" width="10.44140625" style="29" customWidth="1"/>
    <col min="14585" max="14585" width="11.109375" style="29" customWidth="1"/>
    <col min="14586" max="14586" width="10.33203125" style="29" customWidth="1"/>
    <col min="14587" max="14587" width="11" style="29" customWidth="1"/>
    <col min="14588" max="14588" width="14.88671875" style="29" customWidth="1"/>
    <col min="14589" max="14589" width="9.109375" style="29"/>
    <col min="14590" max="14590" width="9.5546875" style="29" bestFit="1" customWidth="1"/>
    <col min="14591" max="14831" width="9.109375" style="29"/>
    <col min="14832" max="14832" width="4.6640625" style="29" customWidth="1"/>
    <col min="14833" max="14833" width="12.109375" style="29" customWidth="1"/>
    <col min="14834" max="14834" width="37.5546875" style="29" customWidth="1"/>
    <col min="14835" max="14835" width="8.5546875" style="29" customWidth="1"/>
    <col min="14836" max="14836" width="9.44140625" style="29" customWidth="1"/>
    <col min="14837" max="14837" width="12.5546875" style="29" bestFit="1" customWidth="1"/>
    <col min="14838" max="14838" width="11.33203125" style="29" customWidth="1"/>
    <col min="14839" max="14839" width="12.109375" style="29" customWidth="1"/>
    <col min="14840" max="14840" width="10.44140625" style="29" customWidth="1"/>
    <col min="14841" max="14841" width="11.109375" style="29" customWidth="1"/>
    <col min="14842" max="14842" width="10.33203125" style="29" customWidth="1"/>
    <col min="14843" max="14843" width="11" style="29" customWidth="1"/>
    <col min="14844" max="14844" width="14.88671875" style="29" customWidth="1"/>
    <col min="14845" max="14845" width="9.109375" style="29"/>
    <col min="14846" max="14846" width="9.5546875" style="29" bestFit="1" customWidth="1"/>
    <col min="14847" max="15087" width="9.109375" style="29"/>
    <col min="15088" max="15088" width="4.6640625" style="29" customWidth="1"/>
    <col min="15089" max="15089" width="12.109375" style="29" customWidth="1"/>
    <col min="15090" max="15090" width="37.5546875" style="29" customWidth="1"/>
    <col min="15091" max="15091" width="8.5546875" style="29" customWidth="1"/>
    <col min="15092" max="15092" width="9.44140625" style="29" customWidth="1"/>
    <col min="15093" max="15093" width="12.5546875" style="29" bestFit="1" customWidth="1"/>
    <col min="15094" max="15094" width="11.33203125" style="29" customWidth="1"/>
    <col min="15095" max="15095" width="12.109375" style="29" customWidth="1"/>
    <col min="15096" max="15096" width="10.44140625" style="29" customWidth="1"/>
    <col min="15097" max="15097" width="11.109375" style="29" customWidth="1"/>
    <col min="15098" max="15098" width="10.33203125" style="29" customWidth="1"/>
    <col min="15099" max="15099" width="11" style="29" customWidth="1"/>
    <col min="15100" max="15100" width="14.88671875" style="29" customWidth="1"/>
    <col min="15101" max="15101" width="9.109375" style="29"/>
    <col min="15102" max="15102" width="9.5546875" style="29" bestFit="1" customWidth="1"/>
    <col min="15103" max="15343" width="9.109375" style="29"/>
    <col min="15344" max="15344" width="4.6640625" style="29" customWidth="1"/>
    <col min="15345" max="15345" width="12.109375" style="29" customWidth="1"/>
    <col min="15346" max="15346" width="37.5546875" style="29" customWidth="1"/>
    <col min="15347" max="15347" width="8.5546875" style="29" customWidth="1"/>
    <col min="15348" max="15348" width="9.44140625" style="29" customWidth="1"/>
    <col min="15349" max="15349" width="12.5546875" style="29" bestFit="1" customWidth="1"/>
    <col min="15350" max="15350" width="11.33203125" style="29" customWidth="1"/>
    <col min="15351" max="15351" width="12.109375" style="29" customWidth="1"/>
    <col min="15352" max="15352" width="10.44140625" style="29" customWidth="1"/>
    <col min="15353" max="15353" width="11.109375" style="29" customWidth="1"/>
    <col min="15354" max="15354" width="10.33203125" style="29" customWidth="1"/>
    <col min="15355" max="15355" width="11" style="29" customWidth="1"/>
    <col min="15356" max="15356" width="14.88671875" style="29" customWidth="1"/>
    <col min="15357" max="15357" width="9.109375" style="29"/>
    <col min="15358" max="15358" width="9.5546875" style="29" bestFit="1" customWidth="1"/>
    <col min="15359" max="15599" width="9.109375" style="29"/>
    <col min="15600" max="15600" width="4.6640625" style="29" customWidth="1"/>
    <col min="15601" max="15601" width="12.109375" style="29" customWidth="1"/>
    <col min="15602" max="15602" width="37.5546875" style="29" customWidth="1"/>
    <col min="15603" max="15603" width="8.5546875" style="29" customWidth="1"/>
    <col min="15604" max="15604" width="9.44140625" style="29" customWidth="1"/>
    <col min="15605" max="15605" width="12.5546875" style="29" bestFit="1" customWidth="1"/>
    <col min="15606" max="15606" width="11.33203125" style="29" customWidth="1"/>
    <col min="15607" max="15607" width="12.109375" style="29" customWidth="1"/>
    <col min="15608" max="15608" width="10.44140625" style="29" customWidth="1"/>
    <col min="15609" max="15609" width="11.109375" style="29" customWidth="1"/>
    <col min="15610" max="15610" width="10.33203125" style="29" customWidth="1"/>
    <col min="15611" max="15611" width="11" style="29" customWidth="1"/>
    <col min="15612" max="15612" width="14.88671875" style="29" customWidth="1"/>
    <col min="15613" max="15613" width="9.109375" style="29"/>
    <col min="15614" max="15614" width="9.5546875" style="29" bestFit="1" customWidth="1"/>
    <col min="15615" max="15855" width="9.109375" style="29"/>
    <col min="15856" max="15856" width="4.6640625" style="29" customWidth="1"/>
    <col min="15857" max="15857" width="12.109375" style="29" customWidth="1"/>
    <col min="15858" max="15858" width="37.5546875" style="29" customWidth="1"/>
    <col min="15859" max="15859" width="8.5546875" style="29" customWidth="1"/>
    <col min="15860" max="15860" width="9.44140625" style="29" customWidth="1"/>
    <col min="15861" max="15861" width="12.5546875" style="29" bestFit="1" customWidth="1"/>
    <col min="15862" max="15862" width="11.33203125" style="29" customWidth="1"/>
    <col min="15863" max="15863" width="12.109375" style="29" customWidth="1"/>
    <col min="15864" max="15864" width="10.44140625" style="29" customWidth="1"/>
    <col min="15865" max="15865" width="11.109375" style="29" customWidth="1"/>
    <col min="15866" max="15866" width="10.33203125" style="29" customWidth="1"/>
    <col min="15867" max="15867" width="11" style="29" customWidth="1"/>
    <col min="15868" max="15868" width="14.88671875" style="29" customWidth="1"/>
    <col min="15869" max="15869" width="9.109375" style="29"/>
    <col min="15870" max="15870" width="9.5546875" style="29" bestFit="1" customWidth="1"/>
    <col min="15871" max="16111" width="9.109375" style="29"/>
    <col min="16112" max="16112" width="4.6640625" style="29" customWidth="1"/>
    <col min="16113" max="16113" width="12.109375" style="29" customWidth="1"/>
    <col min="16114" max="16114" width="37.5546875" style="29" customWidth="1"/>
    <col min="16115" max="16115" width="8.5546875" style="29" customWidth="1"/>
    <col min="16116" max="16116" width="9.44140625" style="29" customWidth="1"/>
    <col min="16117" max="16117" width="12.5546875" style="29" bestFit="1" customWidth="1"/>
    <col min="16118" max="16118" width="11.33203125" style="29" customWidth="1"/>
    <col min="16119" max="16119" width="12.109375" style="29" customWidth="1"/>
    <col min="16120" max="16120" width="10.44140625" style="29" customWidth="1"/>
    <col min="16121" max="16121" width="11.109375" style="29" customWidth="1"/>
    <col min="16122" max="16122" width="10.33203125" style="29" customWidth="1"/>
    <col min="16123" max="16123" width="11" style="29" customWidth="1"/>
    <col min="16124" max="16124" width="14.88671875" style="29" customWidth="1"/>
    <col min="16125" max="16125" width="9.109375" style="29"/>
    <col min="16126" max="16126" width="9.5546875" style="29" bestFit="1" customWidth="1"/>
    <col min="16127" max="16384" width="9.109375" style="29"/>
  </cols>
  <sheetData>
    <row r="1" spans="1:11">
      <c r="A1" s="108" t="s">
        <v>67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5" thickBot="1">
      <c r="A3" s="108" t="s">
        <v>75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>
      <c r="A4" s="109" t="s">
        <v>1</v>
      </c>
      <c r="B4" s="111" t="s">
        <v>2</v>
      </c>
      <c r="C4" s="111" t="s">
        <v>3</v>
      </c>
      <c r="D4" s="111" t="s">
        <v>4</v>
      </c>
      <c r="E4" s="113" t="s">
        <v>5</v>
      </c>
      <c r="F4" s="113"/>
      <c r="G4" s="113" t="s">
        <v>6</v>
      </c>
      <c r="H4" s="113"/>
      <c r="I4" s="111" t="s">
        <v>7</v>
      </c>
      <c r="J4" s="111"/>
      <c r="K4" s="31" t="s">
        <v>8</v>
      </c>
    </row>
    <row r="5" spans="1:11" ht="15" thickBot="1">
      <c r="A5" s="110"/>
      <c r="B5" s="112"/>
      <c r="C5" s="112"/>
      <c r="D5" s="112"/>
      <c r="E5" s="32" t="s">
        <v>9</v>
      </c>
      <c r="F5" s="33" t="s">
        <v>10</v>
      </c>
      <c r="G5" s="32" t="s">
        <v>9</v>
      </c>
      <c r="H5" s="33" t="s">
        <v>10</v>
      </c>
      <c r="I5" s="32" t="s">
        <v>9</v>
      </c>
      <c r="J5" s="33" t="s">
        <v>11</v>
      </c>
      <c r="K5" s="34" t="s">
        <v>12</v>
      </c>
    </row>
    <row r="6" spans="1:11" ht="15" thickBot="1">
      <c r="A6" s="35">
        <v>1</v>
      </c>
      <c r="B6" s="36">
        <v>3</v>
      </c>
      <c r="C6" s="36">
        <v>4</v>
      </c>
      <c r="D6" s="36">
        <v>6</v>
      </c>
      <c r="E6" s="37">
        <v>7</v>
      </c>
      <c r="F6" s="38">
        <v>8</v>
      </c>
      <c r="G6" s="37">
        <v>9</v>
      </c>
      <c r="H6" s="38">
        <v>10</v>
      </c>
      <c r="I6" s="37">
        <v>11</v>
      </c>
      <c r="J6" s="38">
        <v>12</v>
      </c>
      <c r="K6" s="39">
        <v>13</v>
      </c>
    </row>
    <row r="7" spans="1:11" ht="28.8">
      <c r="A7" s="40">
        <v>1</v>
      </c>
      <c r="B7" s="41" t="s">
        <v>27</v>
      </c>
      <c r="C7" s="42" t="s">
        <v>78</v>
      </c>
      <c r="D7" s="43">
        <v>0.35</v>
      </c>
      <c r="E7" s="42"/>
      <c r="F7" s="44"/>
      <c r="G7" s="42"/>
      <c r="H7" s="44"/>
      <c r="I7" s="42"/>
      <c r="J7" s="44"/>
      <c r="K7" s="45"/>
    </row>
    <row r="8" spans="1:11">
      <c r="A8" s="46"/>
      <c r="B8" s="47" t="s">
        <v>13</v>
      </c>
      <c r="C8" s="48" t="s">
        <v>14</v>
      </c>
      <c r="D8" s="49">
        <v>2.1524999999999999</v>
      </c>
      <c r="E8" s="48"/>
      <c r="F8" s="49"/>
      <c r="G8" s="50"/>
      <c r="H8" s="49"/>
      <c r="I8" s="48"/>
      <c r="J8" s="49"/>
      <c r="K8" s="51"/>
    </row>
    <row r="9" spans="1:11" ht="16.2">
      <c r="A9" s="46">
        <v>2</v>
      </c>
      <c r="B9" s="52" t="s">
        <v>28</v>
      </c>
      <c r="C9" s="48" t="s">
        <v>78</v>
      </c>
      <c r="D9" s="53">
        <v>0.35</v>
      </c>
      <c r="E9" s="48"/>
      <c r="F9" s="49"/>
      <c r="G9" s="48"/>
      <c r="H9" s="49"/>
      <c r="I9" s="48"/>
      <c r="J9" s="49"/>
      <c r="K9" s="51"/>
    </row>
    <row r="10" spans="1:11">
      <c r="A10" s="46"/>
      <c r="B10" s="47" t="s">
        <v>13</v>
      </c>
      <c r="C10" s="48" t="s">
        <v>14</v>
      </c>
      <c r="D10" s="49">
        <v>3.85E-2</v>
      </c>
      <c r="E10" s="48"/>
      <c r="F10" s="49"/>
      <c r="G10" s="50"/>
      <c r="H10" s="49"/>
      <c r="I10" s="48"/>
      <c r="J10" s="49"/>
      <c r="K10" s="51"/>
    </row>
    <row r="11" spans="1:11" ht="28.8">
      <c r="A11" s="46">
        <v>3</v>
      </c>
      <c r="B11" s="52" t="s">
        <v>34</v>
      </c>
      <c r="C11" s="48" t="s">
        <v>78</v>
      </c>
      <c r="D11" s="53">
        <v>0.35</v>
      </c>
      <c r="E11" s="48"/>
      <c r="F11" s="49"/>
      <c r="G11" s="48"/>
      <c r="H11" s="49"/>
      <c r="I11" s="48"/>
      <c r="J11" s="49"/>
      <c r="K11" s="51"/>
    </row>
    <row r="12" spans="1:11">
      <c r="A12" s="46"/>
      <c r="B12" s="47" t="s">
        <v>13</v>
      </c>
      <c r="C12" s="48" t="s">
        <v>14</v>
      </c>
      <c r="D12" s="49">
        <v>1.575</v>
      </c>
      <c r="E12" s="48"/>
      <c r="F12" s="49"/>
      <c r="G12" s="50"/>
      <c r="H12" s="49"/>
      <c r="I12" s="50"/>
      <c r="J12" s="50"/>
      <c r="K12" s="54"/>
    </row>
    <row r="13" spans="1:11">
      <c r="A13" s="46"/>
      <c r="B13" s="47" t="s">
        <v>18</v>
      </c>
      <c r="C13" s="48" t="s">
        <v>24</v>
      </c>
      <c r="D13" s="49">
        <v>0.1295</v>
      </c>
      <c r="E13" s="48"/>
      <c r="F13" s="49"/>
      <c r="G13" s="48"/>
      <c r="H13" s="49"/>
      <c r="I13" s="48"/>
      <c r="J13" s="49"/>
      <c r="K13" s="51"/>
    </row>
    <row r="14" spans="1:11" ht="16.2">
      <c r="A14" s="46"/>
      <c r="B14" s="47" t="s">
        <v>29</v>
      </c>
      <c r="C14" s="48" t="s">
        <v>78</v>
      </c>
      <c r="D14" s="49">
        <v>0.35699999999999998</v>
      </c>
      <c r="E14" s="50"/>
      <c r="F14" s="50"/>
      <c r="G14" s="50"/>
      <c r="H14" s="50"/>
      <c r="I14" s="50"/>
      <c r="J14" s="50"/>
      <c r="K14" s="54"/>
    </row>
    <row r="15" spans="1:11">
      <c r="A15" s="46"/>
      <c r="B15" s="47" t="s">
        <v>17</v>
      </c>
      <c r="C15" s="48" t="s">
        <v>16</v>
      </c>
      <c r="D15" s="49">
        <v>9.8000000000000004E-2</v>
      </c>
      <c r="E15" s="48"/>
      <c r="F15" s="50"/>
      <c r="G15" s="49"/>
      <c r="H15" s="49"/>
      <c r="I15" s="48"/>
      <c r="J15" s="49"/>
      <c r="K15" s="51"/>
    </row>
    <row r="16" spans="1:11">
      <c r="A16" s="46">
        <v>4</v>
      </c>
      <c r="B16" s="52" t="s">
        <v>66</v>
      </c>
      <c r="C16" s="48" t="s">
        <v>20</v>
      </c>
      <c r="D16" s="55">
        <v>1</v>
      </c>
      <c r="E16" s="48"/>
      <c r="F16" s="49"/>
      <c r="G16" s="48"/>
      <c r="H16" s="49"/>
      <c r="I16" s="48"/>
      <c r="J16" s="49"/>
      <c r="K16" s="51"/>
    </row>
    <row r="17" spans="1:16">
      <c r="A17" s="46"/>
      <c r="B17" s="47" t="s">
        <v>13</v>
      </c>
      <c r="C17" s="48" t="s">
        <v>14</v>
      </c>
      <c r="D17" s="50">
        <v>17.2</v>
      </c>
      <c r="E17" s="48"/>
      <c r="F17" s="49"/>
      <c r="G17" s="50"/>
      <c r="H17" s="49"/>
      <c r="I17" s="48"/>
      <c r="J17" s="49"/>
      <c r="K17" s="51"/>
    </row>
    <row r="18" spans="1:16">
      <c r="A18" s="46"/>
      <c r="B18" s="47" t="s">
        <v>70</v>
      </c>
      <c r="C18" s="48" t="s">
        <v>69</v>
      </c>
      <c r="D18" s="56">
        <v>0.91299999999999992</v>
      </c>
      <c r="E18" s="48"/>
      <c r="F18" s="49"/>
      <c r="G18" s="49"/>
      <c r="H18" s="49"/>
      <c r="I18" s="48"/>
      <c r="J18" s="50"/>
      <c r="K18" s="54"/>
    </row>
    <row r="19" spans="1:16">
      <c r="A19" s="46"/>
      <c r="B19" s="47" t="s">
        <v>18</v>
      </c>
      <c r="C19" s="48" t="s">
        <v>16</v>
      </c>
      <c r="D19" s="50">
        <v>0.7</v>
      </c>
      <c r="E19" s="48"/>
      <c r="F19" s="49"/>
      <c r="G19" s="48"/>
      <c r="H19" s="49"/>
      <c r="I19" s="48"/>
      <c r="J19" s="49"/>
      <c r="K19" s="51"/>
    </row>
    <row r="20" spans="1:16" ht="28.8">
      <c r="A20" s="40"/>
      <c r="B20" s="57" t="s">
        <v>76</v>
      </c>
      <c r="C20" s="42" t="s">
        <v>15</v>
      </c>
      <c r="D20" s="58">
        <v>7.5359999999999996E-2</v>
      </c>
      <c r="E20" s="50"/>
      <c r="F20" s="50"/>
      <c r="G20" s="59"/>
      <c r="H20" s="59"/>
      <c r="I20" s="59"/>
      <c r="J20" s="59"/>
      <c r="K20" s="54"/>
    </row>
    <row r="21" spans="1:16">
      <c r="A21" s="40"/>
      <c r="B21" s="57" t="s">
        <v>77</v>
      </c>
      <c r="C21" s="42" t="s">
        <v>15</v>
      </c>
      <c r="D21" s="58">
        <v>0.129</v>
      </c>
      <c r="E21" s="50"/>
      <c r="F21" s="50"/>
      <c r="G21" s="42"/>
      <c r="H21" s="44"/>
      <c r="I21" s="42"/>
      <c r="J21" s="44"/>
      <c r="K21" s="51"/>
    </row>
    <row r="22" spans="1:16" ht="28.8">
      <c r="A22" s="40"/>
      <c r="B22" s="60" t="s">
        <v>68</v>
      </c>
      <c r="C22" s="42" t="s">
        <v>15</v>
      </c>
      <c r="D22" s="61">
        <v>8.0399999999999999E-2</v>
      </c>
      <c r="E22" s="50"/>
      <c r="F22" s="50"/>
      <c r="G22" s="42"/>
      <c r="H22" s="44"/>
      <c r="I22" s="42"/>
      <c r="J22" s="44"/>
      <c r="K22" s="51"/>
    </row>
    <row r="23" spans="1:16">
      <c r="A23" s="46"/>
      <c r="B23" s="47" t="s">
        <v>30</v>
      </c>
      <c r="C23" s="48" t="s">
        <v>15</v>
      </c>
      <c r="D23" s="56">
        <v>1.23E-2</v>
      </c>
      <c r="E23" s="50"/>
      <c r="F23" s="50"/>
      <c r="G23" s="48"/>
      <c r="H23" s="49"/>
      <c r="I23" s="48"/>
      <c r="J23" s="49"/>
      <c r="K23" s="51"/>
    </row>
    <row r="24" spans="1:16">
      <c r="A24" s="46"/>
      <c r="B24" s="62" t="s">
        <v>31</v>
      </c>
      <c r="C24" s="48" t="s">
        <v>20</v>
      </c>
      <c r="D24" s="50">
        <v>6</v>
      </c>
      <c r="E24" s="49"/>
      <c r="F24" s="50"/>
      <c r="G24" s="48"/>
      <c r="H24" s="49"/>
      <c r="I24" s="48"/>
      <c r="J24" s="49"/>
      <c r="K24" s="51"/>
    </row>
    <row r="25" spans="1:16">
      <c r="A25" s="46"/>
      <c r="B25" s="62" t="s">
        <v>26</v>
      </c>
      <c r="C25" s="48" t="s">
        <v>23</v>
      </c>
      <c r="D25" s="50">
        <v>0.2</v>
      </c>
      <c r="E25" s="49"/>
      <c r="F25" s="49"/>
      <c r="G25" s="48"/>
      <c r="H25" s="49"/>
      <c r="I25" s="48"/>
      <c r="J25" s="49"/>
      <c r="K25" s="51"/>
    </row>
    <row r="26" spans="1:16">
      <c r="A26" s="63"/>
      <c r="B26" s="64" t="s">
        <v>17</v>
      </c>
      <c r="C26" s="65" t="s">
        <v>16</v>
      </c>
      <c r="D26" s="66">
        <v>0.2</v>
      </c>
      <c r="E26" s="65"/>
      <c r="F26" s="50"/>
      <c r="G26" s="66"/>
      <c r="H26" s="66"/>
      <c r="I26" s="65"/>
      <c r="J26" s="66"/>
      <c r="K26" s="67"/>
    </row>
    <row r="27" spans="1:16" ht="28.8">
      <c r="A27" s="46">
        <v>5</v>
      </c>
      <c r="B27" s="52" t="s">
        <v>32</v>
      </c>
      <c r="C27" s="48" t="s">
        <v>20</v>
      </c>
      <c r="D27" s="55">
        <v>1</v>
      </c>
      <c r="E27" s="48"/>
      <c r="F27" s="49"/>
      <c r="G27" s="48"/>
      <c r="H27" s="49"/>
      <c r="I27" s="48"/>
      <c r="J27" s="49"/>
      <c r="K27" s="51"/>
    </row>
    <row r="28" spans="1:16">
      <c r="A28" s="46"/>
      <c r="B28" s="47" t="s">
        <v>13</v>
      </c>
      <c r="C28" s="48" t="s">
        <v>14</v>
      </c>
      <c r="D28" s="50">
        <v>7.33</v>
      </c>
      <c r="E28" s="48"/>
      <c r="F28" s="49"/>
      <c r="G28" s="50"/>
      <c r="H28" s="49"/>
      <c r="I28" s="48"/>
      <c r="J28" s="49"/>
      <c r="K28" s="51"/>
    </row>
    <row r="29" spans="1:16">
      <c r="A29" s="46"/>
      <c r="B29" s="47" t="s">
        <v>18</v>
      </c>
      <c r="C29" s="48" t="s">
        <v>16</v>
      </c>
      <c r="D29" s="49">
        <v>0.11</v>
      </c>
      <c r="E29" s="48"/>
      <c r="F29" s="49"/>
      <c r="G29" s="48"/>
      <c r="H29" s="49"/>
      <c r="I29" s="48"/>
      <c r="J29" s="49"/>
      <c r="K29" s="51"/>
      <c r="P29" s="29" t="s">
        <v>0</v>
      </c>
    </row>
    <row r="30" spans="1:16">
      <c r="A30" s="40"/>
      <c r="B30" s="57" t="s">
        <v>77</v>
      </c>
      <c r="C30" s="42" t="s">
        <v>15</v>
      </c>
      <c r="D30" s="61">
        <v>3.3599999999999998E-2</v>
      </c>
      <c r="E30" s="50"/>
      <c r="F30" s="50"/>
      <c r="G30" s="42"/>
      <c r="H30" s="44"/>
      <c r="I30" s="42"/>
      <c r="J30" s="44"/>
      <c r="K30" s="51"/>
    </row>
    <row r="31" spans="1:16">
      <c r="A31" s="40"/>
      <c r="B31" s="60" t="s">
        <v>65</v>
      </c>
      <c r="C31" s="42" t="s">
        <v>15</v>
      </c>
      <c r="D31" s="58">
        <v>2.2610000000000002E-2</v>
      </c>
      <c r="E31" s="50"/>
      <c r="F31" s="50"/>
      <c r="G31" s="42"/>
      <c r="H31" s="44"/>
      <c r="I31" s="42"/>
      <c r="J31" s="44"/>
      <c r="K31" s="51"/>
    </row>
    <row r="32" spans="1:16">
      <c r="A32" s="46"/>
      <c r="B32" s="47" t="s">
        <v>33</v>
      </c>
      <c r="C32" s="48" t="s">
        <v>15</v>
      </c>
      <c r="D32" s="68">
        <v>3.4199999999999999E-3</v>
      </c>
      <c r="E32" s="50"/>
      <c r="F32" s="50"/>
      <c r="G32" s="48"/>
      <c r="H32" s="49"/>
      <c r="I32" s="48"/>
      <c r="J32" s="49"/>
      <c r="K32" s="51"/>
    </row>
    <row r="33" spans="1:237">
      <c r="A33" s="46"/>
      <c r="B33" s="62" t="s">
        <v>31</v>
      </c>
      <c r="C33" s="48" t="s">
        <v>20</v>
      </c>
      <c r="D33" s="50">
        <v>2</v>
      </c>
      <c r="E33" s="49"/>
      <c r="F33" s="50"/>
      <c r="G33" s="48"/>
      <c r="H33" s="49"/>
      <c r="I33" s="48"/>
      <c r="J33" s="49"/>
      <c r="K33" s="51"/>
    </row>
    <row r="34" spans="1:237">
      <c r="A34" s="46"/>
      <c r="B34" s="62" t="s">
        <v>26</v>
      </c>
      <c r="C34" s="48" t="s">
        <v>23</v>
      </c>
      <c r="D34" s="49">
        <v>0.2</v>
      </c>
      <c r="E34" s="50"/>
      <c r="F34" s="50"/>
      <c r="G34" s="48"/>
      <c r="H34" s="49"/>
      <c r="I34" s="48"/>
      <c r="J34" s="49"/>
      <c r="K34" s="51"/>
    </row>
    <row r="35" spans="1:237">
      <c r="A35" s="63"/>
      <c r="B35" s="64" t="s">
        <v>17</v>
      </c>
      <c r="C35" s="65" t="s">
        <v>16</v>
      </c>
      <c r="D35" s="66">
        <v>0.02</v>
      </c>
      <c r="E35" s="65"/>
      <c r="F35" s="50"/>
      <c r="G35" s="66"/>
      <c r="H35" s="66"/>
      <c r="I35" s="65"/>
      <c r="J35" s="66"/>
      <c r="K35" s="67"/>
    </row>
    <row r="36" spans="1:237" ht="28.8">
      <c r="A36" s="46">
        <v>6</v>
      </c>
      <c r="B36" s="69" t="s">
        <v>36</v>
      </c>
      <c r="C36" s="48" t="s">
        <v>79</v>
      </c>
      <c r="D36" s="70">
        <v>50</v>
      </c>
      <c r="E36" s="48"/>
      <c r="F36" s="49"/>
      <c r="G36" s="48"/>
      <c r="H36" s="49"/>
      <c r="I36" s="48"/>
      <c r="J36" s="49"/>
      <c r="K36" s="51"/>
    </row>
    <row r="37" spans="1:237">
      <c r="A37" s="46"/>
      <c r="B37" s="47" t="s">
        <v>13</v>
      </c>
      <c r="C37" s="48" t="s">
        <v>14</v>
      </c>
      <c r="D37" s="49">
        <v>19.399999999999999</v>
      </c>
      <c r="E37" s="48"/>
      <c r="F37" s="49"/>
      <c r="G37" s="48"/>
      <c r="H37" s="49"/>
      <c r="I37" s="48"/>
      <c r="J37" s="49"/>
      <c r="K37" s="67"/>
    </row>
    <row r="38" spans="1:237">
      <c r="A38" s="46"/>
      <c r="B38" s="47" t="s">
        <v>18</v>
      </c>
      <c r="C38" s="48" t="s">
        <v>16</v>
      </c>
      <c r="D38" s="49">
        <v>1.4999999999999999E-2</v>
      </c>
      <c r="E38" s="48"/>
      <c r="F38" s="49"/>
      <c r="G38" s="48"/>
      <c r="H38" s="49"/>
      <c r="I38" s="48"/>
      <c r="J38" s="49"/>
      <c r="K38" s="67"/>
    </row>
    <row r="39" spans="1:237">
      <c r="A39" s="46"/>
      <c r="B39" s="47" t="s">
        <v>35</v>
      </c>
      <c r="C39" s="48" t="s">
        <v>23</v>
      </c>
      <c r="D39" s="49">
        <v>12.55</v>
      </c>
      <c r="E39" s="50"/>
      <c r="F39" s="50"/>
      <c r="G39" s="56"/>
      <c r="H39" s="56"/>
      <c r="I39" s="56"/>
      <c r="J39" s="56"/>
      <c r="K39" s="67"/>
    </row>
    <row r="40" spans="1:237">
      <c r="A40" s="46"/>
      <c r="B40" s="47" t="s">
        <v>25</v>
      </c>
      <c r="C40" s="48" t="s">
        <v>23</v>
      </c>
      <c r="D40" s="49">
        <v>1.35</v>
      </c>
      <c r="E40" s="50"/>
      <c r="F40" s="50"/>
      <c r="G40" s="48"/>
      <c r="H40" s="49"/>
      <c r="I40" s="48"/>
      <c r="J40" s="49"/>
      <c r="K40" s="67"/>
    </row>
    <row r="41" spans="1:237" ht="15" thickBot="1">
      <c r="A41" s="71"/>
      <c r="B41" s="47" t="s">
        <v>22</v>
      </c>
      <c r="C41" s="48" t="s">
        <v>16</v>
      </c>
      <c r="D41" s="56">
        <v>9.5000000000000001E-2</v>
      </c>
      <c r="E41" s="49"/>
      <c r="F41" s="50"/>
      <c r="G41" s="49"/>
      <c r="H41" s="49"/>
      <c r="I41" s="49"/>
      <c r="J41" s="49"/>
      <c r="K41" s="67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</row>
    <row r="42" spans="1:237" ht="15" thickBot="1">
      <c r="A42" s="85"/>
      <c r="B42" s="86" t="s">
        <v>21</v>
      </c>
      <c r="C42" s="87"/>
      <c r="D42" s="88"/>
      <c r="E42" s="87"/>
      <c r="F42" s="88"/>
      <c r="G42" s="88"/>
      <c r="H42" s="88"/>
      <c r="I42" s="88"/>
      <c r="J42" s="88"/>
      <c r="K42" s="89"/>
    </row>
    <row r="43" spans="1:237" s="79" customFormat="1">
      <c r="A43" s="91"/>
      <c r="B43" s="92" t="s">
        <v>71</v>
      </c>
      <c r="C43" s="93"/>
      <c r="D43" s="94"/>
      <c r="E43" s="95"/>
      <c r="F43" s="96"/>
      <c r="G43" s="97"/>
      <c r="H43" s="97"/>
      <c r="I43" s="97"/>
      <c r="J43" s="94"/>
      <c r="K43" s="98"/>
    </row>
    <row r="44" spans="1:237" s="79" customFormat="1" ht="28.8">
      <c r="A44" s="99"/>
      <c r="B44" s="73" t="s">
        <v>72</v>
      </c>
      <c r="C44" s="74"/>
      <c r="D44" s="75"/>
      <c r="E44" s="72"/>
      <c r="F44" s="77"/>
      <c r="G44" s="77"/>
      <c r="H44" s="76"/>
      <c r="I44" s="76"/>
      <c r="J44" s="76"/>
      <c r="K44" s="78"/>
    </row>
    <row r="45" spans="1:237" s="79" customFormat="1">
      <c r="A45" s="99"/>
      <c r="B45" s="90" t="s">
        <v>10</v>
      </c>
      <c r="C45" s="72"/>
      <c r="D45" s="75"/>
      <c r="E45" s="72"/>
      <c r="F45" s="75"/>
      <c r="G45" s="77"/>
      <c r="H45" s="75"/>
      <c r="I45" s="77"/>
      <c r="J45" s="75"/>
      <c r="K45" s="100"/>
    </row>
    <row r="46" spans="1:237" s="79" customFormat="1">
      <c r="A46" s="99"/>
      <c r="B46" s="73" t="s">
        <v>73</v>
      </c>
      <c r="C46" s="74"/>
      <c r="D46" s="75"/>
      <c r="E46" s="72"/>
      <c r="F46" s="77"/>
      <c r="G46" s="77"/>
      <c r="H46" s="77"/>
      <c r="I46" s="77"/>
      <c r="J46" s="77"/>
      <c r="K46" s="78"/>
    </row>
    <row r="47" spans="1:237" s="79" customFormat="1">
      <c r="A47" s="99"/>
      <c r="B47" s="90" t="s">
        <v>10</v>
      </c>
      <c r="C47" s="72"/>
      <c r="D47" s="75"/>
      <c r="E47" s="72"/>
      <c r="F47" s="77"/>
      <c r="G47" s="77"/>
      <c r="H47" s="77"/>
      <c r="I47" s="77"/>
      <c r="J47" s="77"/>
      <c r="K47" s="100"/>
    </row>
    <row r="48" spans="1:237" s="79" customFormat="1">
      <c r="A48" s="99"/>
      <c r="B48" s="73" t="s">
        <v>74</v>
      </c>
      <c r="C48" s="74"/>
      <c r="D48" s="75"/>
      <c r="E48" s="72"/>
      <c r="F48" s="77"/>
      <c r="G48" s="77"/>
      <c r="H48" s="77"/>
      <c r="I48" s="77"/>
      <c r="J48" s="77"/>
      <c r="K48" s="78"/>
    </row>
    <row r="49" spans="1:11" s="79" customFormat="1">
      <c r="A49" s="99"/>
      <c r="B49" s="90" t="s">
        <v>10</v>
      </c>
      <c r="C49" s="72"/>
      <c r="D49" s="75"/>
      <c r="E49" s="72"/>
      <c r="F49" s="77"/>
      <c r="G49" s="77"/>
      <c r="H49" s="77"/>
      <c r="I49" s="77"/>
      <c r="J49" s="77"/>
      <c r="K49" s="100"/>
    </row>
    <row r="50" spans="1:11" ht="16.2">
      <c r="A50" s="101"/>
      <c r="B50" s="81" t="s">
        <v>80</v>
      </c>
      <c r="C50" s="82">
        <v>0.03</v>
      </c>
      <c r="D50" s="80"/>
      <c r="E50" s="80"/>
      <c r="F50" s="80"/>
      <c r="G50" s="80"/>
      <c r="H50" s="80"/>
      <c r="I50" s="80"/>
      <c r="J50" s="80"/>
      <c r="K50" s="105"/>
    </row>
    <row r="51" spans="1:11" ht="16.2">
      <c r="A51" s="101"/>
      <c r="B51" s="83" t="s">
        <v>10</v>
      </c>
      <c r="C51" s="48"/>
      <c r="D51" s="80"/>
      <c r="E51" s="80"/>
      <c r="F51" s="80"/>
      <c r="G51" s="80"/>
      <c r="H51" s="80"/>
      <c r="I51" s="80"/>
      <c r="J51" s="80"/>
      <c r="K51" s="106"/>
    </row>
    <row r="52" spans="1:11" ht="16.2">
      <c r="A52" s="101"/>
      <c r="B52" s="84" t="s">
        <v>81</v>
      </c>
      <c r="C52" s="82">
        <v>0.18</v>
      </c>
      <c r="D52" s="80"/>
      <c r="E52" s="80"/>
      <c r="F52" s="80"/>
      <c r="G52" s="80"/>
      <c r="H52" s="80"/>
      <c r="I52" s="80"/>
      <c r="J52" s="80"/>
      <c r="K52" s="105"/>
    </row>
    <row r="53" spans="1:11" ht="16.8" thickBot="1">
      <c r="A53" s="102"/>
      <c r="B53" s="103" t="s">
        <v>19</v>
      </c>
      <c r="C53" s="32"/>
      <c r="D53" s="104"/>
      <c r="E53" s="104"/>
      <c r="F53" s="104"/>
      <c r="G53" s="104"/>
      <c r="H53" s="104"/>
      <c r="I53" s="104"/>
      <c r="J53" s="104"/>
      <c r="K53" s="107"/>
    </row>
  </sheetData>
  <mergeCells count="9">
    <mergeCell ref="A1:K1"/>
    <mergeCell ref="A3:K3"/>
    <mergeCell ref="A4:A5"/>
    <mergeCell ref="B4:B5"/>
    <mergeCell ref="C4:C5"/>
    <mergeCell ref="D4:D5"/>
    <mergeCell ref="E4:F4"/>
    <mergeCell ref="G4:H4"/>
    <mergeCell ref="I4:J4"/>
  </mergeCells>
  <pageMargins left="0.7" right="0.19" top="0.5" bottom="0.25" header="0.3" footer="0.3"/>
  <pageSetup scale="82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1"/>
  <sheetViews>
    <sheetView topLeftCell="B1" workbookViewId="0">
      <selection activeCell="S16" sqref="S16"/>
    </sheetView>
  </sheetViews>
  <sheetFormatPr defaultRowHeight="14.4"/>
  <cols>
    <col min="1" max="1" width="0" hidden="1" customWidth="1"/>
    <col min="8" max="9" width="0" hidden="1" customWidth="1"/>
    <col min="16" max="16" width="16.33203125" customWidth="1"/>
  </cols>
  <sheetData>
    <row r="2" spans="1:16" ht="130.80000000000001">
      <c r="A2" s="1" t="s">
        <v>37</v>
      </c>
      <c r="B2" s="1" t="s">
        <v>38</v>
      </c>
      <c r="C2" s="2" t="s">
        <v>39</v>
      </c>
      <c r="D2" s="125" t="s">
        <v>40</v>
      </c>
      <c r="E2" s="126"/>
      <c r="F2" s="126"/>
      <c r="G2" s="126"/>
      <c r="H2" s="126"/>
      <c r="I2" s="127"/>
      <c r="J2" s="3" t="s">
        <v>41</v>
      </c>
      <c r="K2" s="128" t="s">
        <v>42</v>
      </c>
      <c r="L2" s="129"/>
      <c r="M2" s="130"/>
      <c r="N2" s="128" t="s">
        <v>43</v>
      </c>
      <c r="O2" s="130"/>
      <c r="P2" s="4" t="s">
        <v>44</v>
      </c>
    </row>
    <row r="3" spans="1:16" ht="16.2">
      <c r="A3" s="27"/>
      <c r="B3" s="27"/>
      <c r="C3" s="125" t="s">
        <v>62</v>
      </c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7"/>
    </row>
    <row r="4" spans="1:16" ht="21">
      <c r="A4" s="131"/>
      <c r="B4" s="132"/>
      <c r="C4" s="8">
        <v>1</v>
      </c>
      <c r="D4" s="9" t="s">
        <v>45</v>
      </c>
      <c r="E4" s="10">
        <v>12</v>
      </c>
      <c r="F4" s="11" t="s">
        <v>46</v>
      </c>
      <c r="G4" s="12">
        <v>240</v>
      </c>
      <c r="H4" s="12" t="s">
        <v>47</v>
      </c>
      <c r="I4" s="12"/>
      <c r="J4" s="5">
        <v>200</v>
      </c>
      <c r="K4" s="13">
        <v>4</v>
      </c>
      <c r="L4" s="14" t="s">
        <v>48</v>
      </c>
      <c r="M4" s="12">
        <v>40</v>
      </c>
      <c r="N4" s="115">
        <f>J4*M4*0.001*K4</f>
        <v>32</v>
      </c>
      <c r="O4" s="115"/>
      <c r="P4" s="6">
        <f>N4*0.888</f>
        <v>28.416</v>
      </c>
    </row>
    <row r="5" spans="1:16" ht="27">
      <c r="A5" s="131"/>
      <c r="B5" s="132"/>
      <c r="C5" s="15">
        <v>2</v>
      </c>
      <c r="D5" s="16"/>
      <c r="E5" s="10">
        <v>100</v>
      </c>
      <c r="F5" s="11" t="s">
        <v>48</v>
      </c>
      <c r="G5" s="12">
        <v>4</v>
      </c>
      <c r="H5" s="12"/>
      <c r="I5" s="12"/>
      <c r="J5" s="5">
        <v>3000</v>
      </c>
      <c r="K5" s="13">
        <v>1</v>
      </c>
      <c r="L5" s="14" t="s">
        <v>48</v>
      </c>
      <c r="M5" s="12">
        <v>40</v>
      </c>
      <c r="N5" s="115">
        <f>M5*J5*0.001</f>
        <v>120</v>
      </c>
      <c r="O5" s="115"/>
      <c r="P5" s="6">
        <f>N5*11.5</f>
        <v>1380</v>
      </c>
    </row>
    <row r="6" spans="1:16" ht="32.4">
      <c r="A6" s="131"/>
      <c r="B6" s="132"/>
      <c r="C6" s="17">
        <v>3</v>
      </c>
      <c r="D6" s="18" t="s">
        <v>49</v>
      </c>
      <c r="E6" s="19">
        <v>50</v>
      </c>
      <c r="F6" s="20" t="s">
        <v>48</v>
      </c>
      <c r="G6" s="123">
        <v>5</v>
      </c>
      <c r="H6" s="123"/>
      <c r="I6" s="123"/>
      <c r="J6" s="21" t="s">
        <v>50</v>
      </c>
      <c r="K6" s="22" t="s">
        <v>51</v>
      </c>
      <c r="L6" s="19" t="s">
        <v>51</v>
      </c>
      <c r="M6" s="23" t="s">
        <v>51</v>
      </c>
      <c r="N6" s="124">
        <v>360</v>
      </c>
      <c r="O6" s="124"/>
      <c r="P6" s="24">
        <f>N6*4.8</f>
        <v>1728</v>
      </c>
    </row>
    <row r="7" spans="1:16" ht="21.6">
      <c r="A7" s="131"/>
      <c r="B7" s="132"/>
      <c r="C7" s="15">
        <v>4</v>
      </c>
      <c r="D7" s="25" t="s">
        <v>52</v>
      </c>
      <c r="E7" s="14">
        <v>270</v>
      </c>
      <c r="F7" s="11" t="s">
        <v>48</v>
      </c>
      <c r="G7" s="12">
        <v>6</v>
      </c>
      <c r="H7" s="11"/>
      <c r="I7" s="11"/>
      <c r="J7" s="14">
        <v>60</v>
      </c>
      <c r="K7" s="13">
        <v>3</v>
      </c>
      <c r="L7" s="14" t="s">
        <v>48</v>
      </c>
      <c r="M7" s="12">
        <v>40</v>
      </c>
      <c r="N7" s="115">
        <f t="shared" ref="N7:N17" si="0">J7*K7*M7/1000</f>
        <v>7.2</v>
      </c>
      <c r="O7" s="115"/>
      <c r="P7" s="6">
        <f t="shared" ref="P7:P17" si="1">(E7/1000)*(G7/1000)*N7*7850</f>
        <v>91.562400000000011</v>
      </c>
    </row>
    <row r="8" spans="1:16" ht="15" customHeight="1">
      <c r="A8" s="131"/>
      <c r="B8" s="132"/>
      <c r="C8" s="15">
        <v>5</v>
      </c>
      <c r="D8" s="10">
        <v>3</v>
      </c>
      <c r="E8" s="10" t="s">
        <v>55</v>
      </c>
      <c r="F8" s="118" t="s">
        <v>56</v>
      </c>
      <c r="G8" s="119"/>
      <c r="H8" s="119"/>
      <c r="I8" s="120"/>
      <c r="J8" s="121"/>
      <c r="K8" s="121"/>
      <c r="L8" s="121"/>
      <c r="M8" s="121"/>
      <c r="N8" s="121"/>
      <c r="O8" s="26">
        <f>200</f>
        <v>200</v>
      </c>
      <c r="P8" s="7" t="s">
        <v>57</v>
      </c>
    </row>
    <row r="9" spans="1:16" ht="16.2">
      <c r="A9" s="131"/>
      <c r="B9" s="132"/>
      <c r="C9" s="15">
        <v>8</v>
      </c>
      <c r="D9" s="122" t="s">
        <v>58</v>
      </c>
      <c r="E9" s="122"/>
      <c r="F9" s="122"/>
      <c r="G9" s="122"/>
      <c r="H9" s="122"/>
      <c r="I9" s="122"/>
      <c r="J9" s="121"/>
      <c r="K9" s="121"/>
      <c r="L9" s="121"/>
      <c r="M9" s="121"/>
      <c r="N9" s="121"/>
      <c r="O9" s="26">
        <v>7</v>
      </c>
      <c r="P9" s="7" t="s">
        <v>59</v>
      </c>
    </row>
    <row r="10" spans="1:16" ht="21" customHeight="1">
      <c r="A10" s="131"/>
      <c r="B10" s="132"/>
      <c r="C10" s="134" t="s">
        <v>63</v>
      </c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6"/>
    </row>
    <row r="11" spans="1:16" ht="21">
      <c r="A11" s="131"/>
      <c r="B11" s="132"/>
      <c r="C11" s="8">
        <v>1</v>
      </c>
      <c r="D11" s="9" t="s">
        <v>45</v>
      </c>
      <c r="E11" s="10">
        <v>12</v>
      </c>
      <c r="F11" s="11" t="s">
        <v>46</v>
      </c>
      <c r="G11" s="12">
        <v>240</v>
      </c>
      <c r="H11" s="12" t="s">
        <v>47</v>
      </c>
      <c r="I11" s="12"/>
      <c r="J11" s="5">
        <v>200</v>
      </c>
      <c r="K11" s="13">
        <v>4</v>
      </c>
      <c r="L11" s="14" t="s">
        <v>48</v>
      </c>
      <c r="M11" s="12">
        <v>2</v>
      </c>
      <c r="N11" s="115">
        <f>J11*M11*0.001*K11</f>
        <v>1.6</v>
      </c>
      <c r="O11" s="115"/>
      <c r="P11" s="6">
        <f>N11*0.888</f>
        <v>1.4208000000000001</v>
      </c>
    </row>
    <row r="12" spans="1:16" ht="27">
      <c r="A12" s="131"/>
      <c r="B12" s="132"/>
      <c r="C12" s="15">
        <v>2</v>
      </c>
      <c r="D12" s="16"/>
      <c r="E12" s="10">
        <v>100</v>
      </c>
      <c r="F12" s="11" t="s">
        <v>48</v>
      </c>
      <c r="G12" s="12">
        <v>4</v>
      </c>
      <c r="H12" s="12"/>
      <c r="I12" s="12"/>
      <c r="J12" s="5">
        <v>3000</v>
      </c>
      <c r="K12" s="13">
        <v>1</v>
      </c>
      <c r="L12" s="14" t="s">
        <v>48</v>
      </c>
      <c r="M12" s="12">
        <v>2</v>
      </c>
      <c r="N12" s="115">
        <f>M12*J12*0.001</f>
        <v>6</v>
      </c>
      <c r="O12" s="115"/>
      <c r="P12" s="6">
        <f>N12*11.5</f>
        <v>69</v>
      </c>
    </row>
    <row r="13" spans="1:16" ht="32.4">
      <c r="A13" s="131"/>
      <c r="B13" s="132"/>
      <c r="C13" s="17">
        <v>3</v>
      </c>
      <c r="D13" s="18" t="s">
        <v>49</v>
      </c>
      <c r="E13" s="19">
        <v>50</v>
      </c>
      <c r="F13" s="20" t="s">
        <v>48</v>
      </c>
      <c r="G13" s="123">
        <v>5</v>
      </c>
      <c r="H13" s="123"/>
      <c r="I13" s="123"/>
      <c r="J13" s="21" t="s">
        <v>50</v>
      </c>
      <c r="K13" s="22" t="s">
        <v>51</v>
      </c>
      <c r="L13" s="19" t="s">
        <v>51</v>
      </c>
      <c r="M13" s="23" t="s">
        <v>51</v>
      </c>
      <c r="N13" s="124">
        <v>34</v>
      </c>
      <c r="O13" s="124"/>
      <c r="P13" s="24">
        <f>N13*4.8</f>
        <v>163.19999999999999</v>
      </c>
    </row>
    <row r="14" spans="1:16" ht="21.6">
      <c r="A14" s="131"/>
      <c r="B14" s="132"/>
      <c r="C14" s="15">
        <v>4</v>
      </c>
      <c r="D14" s="25" t="s">
        <v>52</v>
      </c>
      <c r="E14" s="14">
        <v>270</v>
      </c>
      <c r="F14" s="11" t="s">
        <v>48</v>
      </c>
      <c r="G14" s="12">
        <v>6</v>
      </c>
      <c r="H14" s="11"/>
      <c r="I14" s="11"/>
      <c r="J14" s="14">
        <v>60</v>
      </c>
      <c r="K14" s="13">
        <v>3</v>
      </c>
      <c r="L14" s="14" t="s">
        <v>48</v>
      </c>
      <c r="M14" s="12">
        <v>2</v>
      </c>
      <c r="N14" s="115">
        <f t="shared" ref="N14" si="2">J14*K14*M14/1000</f>
        <v>0.36</v>
      </c>
      <c r="O14" s="115"/>
      <c r="P14" s="6">
        <f t="shared" ref="P14" si="3">(E14/1000)*(G14/1000)*N14*7850</f>
        <v>4.5781200000000002</v>
      </c>
    </row>
    <row r="15" spans="1:16" ht="21">
      <c r="A15" s="131"/>
      <c r="B15" s="132"/>
      <c r="C15" s="15">
        <v>5</v>
      </c>
      <c r="D15" s="9" t="s">
        <v>45</v>
      </c>
      <c r="E15" s="10">
        <v>12</v>
      </c>
      <c r="F15" s="11" t="s">
        <v>46</v>
      </c>
      <c r="G15" s="12">
        <v>240</v>
      </c>
      <c r="H15" s="12" t="s">
        <v>47</v>
      </c>
      <c r="I15" s="12"/>
      <c r="J15" s="5">
        <v>770</v>
      </c>
      <c r="K15" s="13">
        <v>1</v>
      </c>
      <c r="L15" s="14" t="s">
        <v>48</v>
      </c>
      <c r="M15" s="12">
        <v>23</v>
      </c>
      <c r="N15" s="115">
        <f>J15*M15*0.001*K15</f>
        <v>17.71</v>
      </c>
      <c r="O15" s="115"/>
      <c r="P15" s="6">
        <f>N15*0.888</f>
        <v>15.72648</v>
      </c>
    </row>
    <row r="16" spans="1:16" ht="21.6">
      <c r="A16" s="131"/>
      <c r="B16" s="132"/>
      <c r="C16" s="15">
        <v>6</v>
      </c>
      <c r="D16" s="25" t="s">
        <v>52</v>
      </c>
      <c r="E16" s="14">
        <v>1200</v>
      </c>
      <c r="F16" s="11" t="s">
        <v>48</v>
      </c>
      <c r="G16" s="12">
        <v>3</v>
      </c>
      <c r="H16" s="11"/>
      <c r="I16" s="11"/>
      <c r="J16" s="14">
        <v>800</v>
      </c>
      <c r="K16" s="13">
        <v>1</v>
      </c>
      <c r="L16" s="14" t="s">
        <v>48</v>
      </c>
      <c r="M16" s="12">
        <v>1</v>
      </c>
      <c r="N16" s="115">
        <f t="shared" ref="N16" si="4">J16*K16*M16/1000</f>
        <v>0.8</v>
      </c>
      <c r="O16" s="115"/>
      <c r="P16" s="6">
        <f t="shared" ref="P16" si="5">(E16/1000)*(G16/1000)*N16*7850</f>
        <v>22.608000000000001</v>
      </c>
    </row>
    <row r="17" spans="1:16" ht="21.6">
      <c r="A17" s="131"/>
      <c r="B17" s="132"/>
      <c r="C17" s="15">
        <v>7</v>
      </c>
      <c r="D17" s="25" t="s">
        <v>52</v>
      </c>
      <c r="E17" s="14">
        <v>1200</v>
      </c>
      <c r="F17" s="11" t="s">
        <v>48</v>
      </c>
      <c r="G17" s="12">
        <v>3</v>
      </c>
      <c r="H17" s="11"/>
      <c r="I17" s="11"/>
      <c r="J17" s="14">
        <v>1422</v>
      </c>
      <c r="K17" s="13">
        <v>2</v>
      </c>
      <c r="L17" s="14" t="s">
        <v>48</v>
      </c>
      <c r="M17" s="12">
        <v>1</v>
      </c>
      <c r="N17" s="115">
        <f t="shared" si="0"/>
        <v>2.8439999999999999</v>
      </c>
      <c r="O17" s="115"/>
      <c r="P17" s="6">
        <f t="shared" si="1"/>
        <v>80.371439999999993</v>
      </c>
    </row>
    <row r="18" spans="1:16" ht="19.8">
      <c r="A18" s="131"/>
      <c r="B18" s="132"/>
      <c r="C18" s="15">
        <v>8</v>
      </c>
      <c r="D18" s="117" t="s">
        <v>53</v>
      </c>
      <c r="E18" s="117"/>
      <c r="F18" s="117"/>
      <c r="G18" s="117"/>
      <c r="H18" s="117"/>
      <c r="I18" s="117"/>
      <c r="J18" s="114"/>
      <c r="K18" s="114"/>
      <c r="L18" s="114"/>
      <c r="M18" s="114"/>
      <c r="N18" s="115">
        <v>8</v>
      </c>
      <c r="O18" s="115"/>
      <c r="P18" s="7" t="s">
        <v>54</v>
      </c>
    </row>
    <row r="19" spans="1:16" ht="16.2">
      <c r="A19" s="131"/>
      <c r="B19" s="132"/>
      <c r="C19" s="15">
        <v>9</v>
      </c>
      <c r="D19" s="122" t="s">
        <v>58</v>
      </c>
      <c r="E19" s="122"/>
      <c r="F19" s="122"/>
      <c r="G19" s="122"/>
      <c r="H19" s="122"/>
      <c r="I19" s="122"/>
      <c r="J19" s="121"/>
      <c r="K19" s="121"/>
      <c r="L19" s="121"/>
      <c r="M19" s="121"/>
      <c r="N19" s="121"/>
      <c r="O19" s="26">
        <v>0.4</v>
      </c>
      <c r="P19" s="7" t="s">
        <v>59</v>
      </c>
    </row>
    <row r="20" spans="1:16" ht="16.2">
      <c r="A20" s="131"/>
      <c r="B20" s="133"/>
      <c r="C20" s="116" t="s">
        <v>60</v>
      </c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 t="s">
        <v>61</v>
      </c>
      <c r="O20" s="115"/>
      <c r="P20" s="6">
        <f>SUM(P4:P17)</f>
        <v>3584.8832399999997</v>
      </c>
    </row>
    <row r="21" spans="1:16" ht="16.2">
      <c r="C21" s="116" t="s">
        <v>64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 t="s">
        <v>61</v>
      </c>
      <c r="O21" s="115"/>
      <c r="P21" s="6">
        <f>O9+O19</f>
        <v>7.4</v>
      </c>
    </row>
  </sheetData>
  <mergeCells count="33">
    <mergeCell ref="D2:I2"/>
    <mergeCell ref="K2:M2"/>
    <mergeCell ref="N2:O2"/>
    <mergeCell ref="C3:P3"/>
    <mergeCell ref="A4:A20"/>
    <mergeCell ref="B4:B20"/>
    <mergeCell ref="N4:O4"/>
    <mergeCell ref="N5:O5"/>
    <mergeCell ref="G6:I6"/>
    <mergeCell ref="N6:O6"/>
    <mergeCell ref="N7:O7"/>
    <mergeCell ref="C10:P10"/>
    <mergeCell ref="N11:O11"/>
    <mergeCell ref="N12:O12"/>
    <mergeCell ref="D19:I19"/>
    <mergeCell ref="J19:N19"/>
    <mergeCell ref="F8:I8"/>
    <mergeCell ref="J8:N8"/>
    <mergeCell ref="D9:I9"/>
    <mergeCell ref="J9:N9"/>
    <mergeCell ref="G13:I13"/>
    <mergeCell ref="N13:O13"/>
    <mergeCell ref="J18:M18"/>
    <mergeCell ref="N18:O18"/>
    <mergeCell ref="C21:M21"/>
    <mergeCell ref="N21:O21"/>
    <mergeCell ref="N14:O14"/>
    <mergeCell ref="C20:M20"/>
    <mergeCell ref="N20:O20"/>
    <mergeCell ref="N15:O15"/>
    <mergeCell ref="N16:O16"/>
    <mergeCell ref="N17:O17"/>
    <mergeCell ref="D18:I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N1</vt:lpstr>
      <vt:lpstr>მონაცემები</vt:lpstr>
      <vt:lpstr>'N1'!Print_Area</vt:lpstr>
      <vt:lpstr>'N1'!Print_Titles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2019-10-09T14:25:09Z</dcterms:modified>
</cp:coreProperties>
</file>